
<file path=[Content_Types].xml><?xml version="1.0" encoding="utf-8"?>
<Types xmlns="http://schemas.openxmlformats.org/package/2006/content-types">
  <Default Extension="wmf" ContentType="image/x-w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50" windowHeight="7600" tabRatio="677" firstSheet="1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A3" sheetId="12" r:id="rId8"/>
  </sheets>
  <externalReferences>
    <externalReference r:id="rId9"/>
  </externalReferences>
  <calcPr calcId="144525"/>
</workbook>
</file>

<file path=xl/sharedStrings.xml><?xml version="1.0" encoding="utf-8"?>
<sst xmlns="http://schemas.openxmlformats.org/spreadsheetml/2006/main" count="390" uniqueCount="161">
  <si>
    <t>DATA SASARAN KERJA PEGAWAI</t>
  </si>
  <si>
    <t>YANG DINILAI</t>
  </si>
  <si>
    <t>a.</t>
  </si>
  <si>
    <t>Nama</t>
  </si>
  <si>
    <t>:</t>
  </si>
  <si>
    <t>ANDHI SUKMONO, SP</t>
  </si>
  <si>
    <t xml:space="preserve">  </t>
  </si>
  <si>
    <t>b.</t>
  </si>
  <si>
    <t>NIP</t>
  </si>
  <si>
    <t>19700301 200604 1 006</t>
  </si>
  <si>
    <t>c.</t>
  </si>
  <si>
    <t>Pangkat/Gol.Ruang</t>
  </si>
  <si>
    <t>PENATA / III-C</t>
  </si>
  <si>
    <t>d.</t>
  </si>
  <si>
    <t>Jabatan</t>
  </si>
  <si>
    <t xml:space="preserve">Kasubid Pertanian </t>
  </si>
  <si>
    <t>e.</t>
  </si>
  <si>
    <t>Unit Kerja</t>
  </si>
  <si>
    <t>Bappeda Kabupaten Pasuruan</t>
  </si>
  <si>
    <t>PEJABAT PENILAI</t>
  </si>
  <si>
    <t>ALFI KHASANAH, SP. MMA</t>
  </si>
  <si>
    <t>19700529 199503 2 004</t>
  </si>
  <si>
    <t>PEMBINA / IV-A</t>
  </si>
  <si>
    <t xml:space="preserve">Kapala Bidang Ekonomi </t>
  </si>
  <si>
    <t>ATASAN PEJABAT PENILAI</t>
  </si>
  <si>
    <t>Ir. IHWAN, M.Si</t>
  </si>
  <si>
    <t>19630203 198903 1 015</t>
  </si>
  <si>
    <t>Pembina Utama Muda / IV-C</t>
  </si>
  <si>
    <t>Plt. Kepala Bappeda</t>
  </si>
  <si>
    <t xml:space="preserve">                    </t>
  </si>
  <si>
    <t>PENILAIAN PRESTASI KERJA</t>
  </si>
  <si>
    <t>PEGAWAI NEGERI SIPIL</t>
  </si>
  <si>
    <t>Jangka Waktu Penilaian</t>
  </si>
  <si>
    <t>Januari s/d Desember 2019</t>
  </si>
  <si>
    <t>Nama Pegawai</t>
  </si>
  <si>
    <t>Pangkat Golongan Ruang</t>
  </si>
  <si>
    <t>BADAN PERENCANAAN PEMBANGUNAN DAERAH ( BAPPEDA )</t>
  </si>
  <si>
    <t>KABUPATEN PASURUAN</t>
  </si>
  <si>
    <t>TAHUN 2019</t>
  </si>
  <si>
    <t>FORMULIR SASARAN KERJA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</si>
  <si>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</si>
  <si>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</si>
  <si>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</si>
  <si>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</si>
  <si>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</si>
  <si>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</si>
  <si>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</si>
  <si>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</si>
  <si>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</si>
  <si>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</si>
  <si>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Menyiapkan bahan penyusunan rencana umum pembangunan di Bidang Pertanian, Peternakan dan Ketahanan Pangan serta Perikanan;</t>
  </si>
  <si>
    <t>-</t>
  </si>
  <si>
    <t>laporan</t>
  </si>
  <si>
    <t>Bulan</t>
  </si>
  <si>
    <t>Menyiapkan bahan koordinasi dan sinkronisasi rencana umum pembangunan di Bidang Pertanian, Peternakan dan  Ketahanan Pangan serta Perikanan;</t>
  </si>
  <si>
    <t>Menyiapkan bahan pengendalian, evaluasi dan pelaporan pelaksanaan rencana umum pembangunan di Bidang Pertanian, Peternakan dan Ketahanan Pangan serta Perikanan.</t>
  </si>
  <si>
    <t>Melaksanakan tugas-tugas lain yang diberikan oleh Kepala Bidang</t>
  </si>
  <si>
    <t xml:space="preserve"> </t>
  </si>
  <si>
    <t>Pasuruan,  2 Januari 2019</t>
  </si>
  <si>
    <t>Pejabat Penilai,</t>
  </si>
  <si>
    <t>Pegawai Negeri Sipil Yang Dinilai</t>
  </si>
  <si>
    <t>NIP.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</si>
  <si>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</si>
  <si>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</si>
  <si>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</si>
  <si>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</si>
  <si>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</si>
  <si>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</si>
  <si>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</si>
  <si>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</si>
  <si>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</si>
  <si>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</si>
  <si>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</si>
  <si>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</si>
  <si>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</si>
  <si>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</si>
  <si>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</si>
  <si>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</si>
  <si>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</si>
  <si>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</si>
  <si>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</si>
  <si>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</si>
  <si>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</si>
  <si>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</si>
  <si>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Menyusun dokumen perencanaan sektoral</t>
  </si>
  <si>
    <t>dokumen</t>
  </si>
  <si>
    <t>II. TUGAS TAMBAHAN DAN KREATIVITAS :</t>
  </si>
  <si>
    <t>Melaksanakan Tugas sebagai  PPTK</t>
  </si>
  <si>
    <t>(1.76*G8-N8)/G8)*100)</t>
  </si>
  <si>
    <t>(76-((((1.76*G8-N8)/G8)*100)-100))</t>
  </si>
  <si>
    <t>Menjadi Tim Koordinasi Perencanaan Bidang Ekonomi</t>
  </si>
  <si>
    <t>Menjadi Tim Pendamping Penyusunan Strategi Pengembangan Kawasan Agropolitan</t>
  </si>
  <si>
    <t>(1.76*I8-P8)/I8)*100)</t>
  </si>
  <si>
    <t>(76-((((1.76*I8-P8)/I8)*100)-100))</t>
  </si>
  <si>
    <t>Nilai Capaian SKP</t>
  </si>
  <si>
    <t xml:space="preserve">             Pasuruan,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</si>
  <si>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</si>
  <si>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</si>
  <si>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</si>
  <si>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</si>
  <si>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</si>
  <si>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2017 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</si>
  <si>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</si>
  <si>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</si>
  <si>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</si>
  <si>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</si>
  <si>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</si>
  <si>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</si>
  <si>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</si>
  <si>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</si>
  <si>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</si>
  <si>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</si>
  <si>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</si>
  <si>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</si>
  <si>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</si>
  <si>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</si>
  <si>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</si>
  <si>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</si>
  <si>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</si>
  <si>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</si>
  <si>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</si>
  <si>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</si>
  <si>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</si>
  <si>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</si>
  <si>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</si>
  <si>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</si>
  <si>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</si>
  <si>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</si>
  <si>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</si>
  <si>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</si>
  <si>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(Baik)</t>
  </si>
  <si>
    <t>Nilai Perilaku kerja</t>
  </si>
  <si>
    <t xml:space="preserve"> X   40%</t>
  </si>
  <si>
    <t>Nilai Prestasi Kerja</t>
  </si>
  <si>
    <t>KEBERATAN DARI PEGAWAI NEGERI SIPIL</t>
  </si>
  <si>
    <t>YANG DINILAI (APABILA ADA)</t>
  </si>
  <si>
    <t xml:space="preserve">Tanggal,  29 Desember 2017       </t>
  </si>
  <si>
    <t>TANGGAPAN PEJABAT PENILAI ATAS KEBERATAN</t>
  </si>
  <si>
    <t>7.</t>
  </si>
  <si>
    <t>KEPUTUSAN ATASAN PEJABAT PENILAI ATAS</t>
  </si>
  <si>
    <t>KEBERATAN</t>
  </si>
  <si>
    <t>8.</t>
  </si>
  <si>
    <t>REKOMENDASI</t>
  </si>
  <si>
    <t>9.</t>
  </si>
  <si>
    <t>DIBUAT TANGGAL, 29 Desember 2017</t>
  </si>
  <si>
    <t>10.</t>
  </si>
  <si>
    <t>DITERIMA TANGGAL, 29 Desember 2017</t>
  </si>
  <si>
    <t>PEGAWAI NEGERI SIPIL YANG</t>
  </si>
  <si>
    <t>DINILAI,</t>
  </si>
  <si>
    <t xml:space="preserve">NIP. </t>
  </si>
  <si>
    <t>11.</t>
  </si>
  <si>
    <t>ATASAN PEJABAT YANG MENILAI</t>
  </si>
  <si>
    <t>PEMERINTAH KABUPATEN PASURUAN</t>
  </si>
  <si>
    <t>BADAN PERENCANAAN PEMBANGUNAN DAERAH</t>
  </si>
  <si>
    <t xml:space="preserve">DIBUAT TANGGAL, </t>
  </si>
  <si>
    <t>29 Desember 2017</t>
  </si>
  <si>
    <t>DITERIMA TANGGAL,</t>
  </si>
  <si>
    <t>PEGAWAI NEGERI SIPIL YANG DINILAI,</t>
  </si>
  <si>
    <t>2 Januari 2018</t>
  </si>
  <si>
    <t>81,00</t>
  </si>
  <si>
    <t xml:space="preserve">Tanggal, </t>
  </si>
</sst>
</file>

<file path=xl/styles.xml><?xml version="1.0" encoding="utf-8"?>
<styleSheet xmlns="http://schemas.openxmlformats.org/spreadsheetml/2006/main">
  <numFmts count="8">
    <numFmt numFmtId="176" formatCode="_(* #,##0_);_(* \(#,##0\);_(* &quot;-&quot;_);_(@_)"/>
    <numFmt numFmtId="177" formatCode="_(&quot;Rp&quot;* #,##0_);_(&quot;Rp&quot;* \(#,##0\);_(&quot;Rp&quot;* &quot;-&quot;_);_(@_)"/>
    <numFmt numFmtId="178" formatCode="[$-F800]dddd\,\ mmmm\ dd\,\ yyyy"/>
    <numFmt numFmtId="179" formatCode="_(&quot;Rp&quot;* #,##0.00_);_(&quot;Rp&quot;* \(#,##0.00\);_(&quot;Rp&quot;* &quot;-&quot;??_);_(@_)"/>
    <numFmt numFmtId="180" formatCode="0.0000"/>
    <numFmt numFmtId="181" formatCode="_(* #,##0.00_);_(* \(#,##0.00\);_(* &quot;-&quot;??_);_(@_)"/>
    <numFmt numFmtId="182" formatCode="dd\-mmm\-yy"/>
    <numFmt numFmtId="183" formatCode="0.000"/>
  </numFmts>
  <fonts count="55">
    <font>
      <sz val="10"/>
      <name val="Arial"/>
      <charset val="134"/>
    </font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u/>
      <sz val="12"/>
      <name val="Times New Roman"/>
      <charset val="134"/>
    </font>
    <font>
      <u/>
      <sz val="12"/>
      <name val="Times New Roman"/>
      <charset val="134"/>
    </font>
    <font>
      <sz val="12"/>
      <name val="Cambria"/>
      <charset val="134"/>
      <scheme val="major"/>
    </font>
    <font>
      <sz val="12"/>
      <color theme="0"/>
      <name val="Times New Roman"/>
      <charset val="134"/>
    </font>
    <font>
      <b/>
      <sz val="12"/>
      <name val="Cambria"/>
      <charset val="134"/>
      <scheme val="major"/>
    </font>
    <font>
      <b/>
      <sz val="11"/>
      <name val="Cambria"/>
      <charset val="134"/>
      <scheme val="major"/>
    </font>
    <font>
      <sz val="11"/>
      <name val="Cambria"/>
      <charset val="134"/>
      <scheme val="major"/>
    </font>
    <font>
      <sz val="12"/>
      <color theme="1"/>
      <name val="Times New Roman"/>
      <charset val="134"/>
    </font>
    <font>
      <sz val="11"/>
      <color theme="0"/>
      <name val="Cambria"/>
      <charset val="134"/>
      <scheme val="major"/>
    </font>
    <font>
      <u/>
      <sz val="11"/>
      <name val="Cambria"/>
      <charset val="134"/>
      <scheme val="major"/>
    </font>
    <font>
      <b/>
      <u/>
      <sz val="12"/>
      <name val="Arial"/>
      <charset val="134"/>
    </font>
    <font>
      <sz val="12"/>
      <name val="Arial"/>
      <charset val="134"/>
    </font>
    <font>
      <sz val="10"/>
      <name val="Cambria"/>
      <charset val="134"/>
      <scheme val="major"/>
    </font>
    <font>
      <sz val="12"/>
      <color rgb="FFFF0000"/>
      <name val="Times New Roman"/>
      <charset val="134"/>
    </font>
    <font>
      <u/>
      <sz val="10"/>
      <name val="Cambria"/>
      <charset val="134"/>
      <scheme val="major"/>
    </font>
    <font>
      <sz val="10"/>
      <color theme="0"/>
      <name val="Cambria"/>
      <charset val="134"/>
      <scheme val="major"/>
    </font>
    <font>
      <sz val="8"/>
      <name val="Cambria"/>
      <charset val="134"/>
      <scheme val="major"/>
    </font>
    <font>
      <sz val="9"/>
      <name val="Cambria"/>
      <charset val="134"/>
      <scheme val="major"/>
    </font>
    <font>
      <b/>
      <sz val="8"/>
      <name val="Cambria"/>
      <charset val="134"/>
      <scheme val="major"/>
    </font>
    <font>
      <b/>
      <sz val="10"/>
      <name val="Cambria"/>
      <charset val="134"/>
      <scheme val="major"/>
    </font>
    <font>
      <sz val="9"/>
      <name val="Arial"/>
      <charset val="134"/>
    </font>
    <font>
      <sz val="8"/>
      <name val="Arial"/>
      <charset val="134"/>
    </font>
    <font>
      <sz val="8"/>
      <name val="Arial Narrow"/>
      <charset val="134"/>
    </font>
    <font>
      <b/>
      <sz val="9"/>
      <name val="Cambria"/>
      <charset val="134"/>
      <scheme val="major"/>
    </font>
    <font>
      <b/>
      <sz val="7"/>
      <name val="Cambria"/>
      <charset val="134"/>
      <scheme val="major"/>
    </font>
    <font>
      <sz val="10"/>
      <color theme="1"/>
      <name val="Cambria"/>
      <charset val="134"/>
      <scheme val="major"/>
    </font>
    <font>
      <b/>
      <u/>
      <sz val="10"/>
      <name val="Cambria"/>
      <charset val="134"/>
      <scheme val="major"/>
    </font>
    <font>
      <b/>
      <sz val="14"/>
      <name val="Cambria"/>
      <charset val="134"/>
      <scheme val="major"/>
    </font>
    <font>
      <sz val="14"/>
      <name val="Cambria"/>
      <charset val="134"/>
      <scheme val="major"/>
    </font>
    <font>
      <b/>
      <sz val="14"/>
      <color theme="0"/>
      <name val="Cambria"/>
      <charset val="134"/>
      <scheme val="maj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0" fontId="35" fillId="31" borderId="0" applyNumberFormat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7" fontId="38" fillId="0" borderId="0" applyFont="0" applyFill="0" applyBorder="0" applyAlignment="0" applyProtection="0">
      <alignment vertical="center"/>
    </xf>
    <xf numFmtId="17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41" fillId="13" borderId="51" applyNumberFormat="0" applyAlignment="0" applyProtection="0">
      <alignment vertical="center"/>
    </xf>
    <xf numFmtId="0" fontId="39" fillId="0" borderId="50" applyNumberFormat="0" applyFill="0" applyAlignment="0" applyProtection="0">
      <alignment vertical="center"/>
    </xf>
    <xf numFmtId="0" fontId="38" fillId="22" borderId="53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7" fillId="0" borderId="50" applyNumberFormat="0" applyFill="0" applyAlignment="0" applyProtection="0">
      <alignment vertical="center"/>
    </xf>
    <xf numFmtId="0" fontId="44" fillId="0" borderId="5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7" fillId="30" borderId="52" applyNumberFormat="0" applyAlignment="0" applyProtection="0">
      <alignment vertical="center"/>
    </xf>
    <xf numFmtId="0" fontId="1" fillId="0" borderId="0"/>
    <xf numFmtId="0" fontId="34" fillId="29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18" borderId="54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3" fillId="18" borderId="52" applyNumberFormat="0" applyAlignment="0" applyProtection="0">
      <alignment vertical="center"/>
    </xf>
    <xf numFmtId="0" fontId="53" fillId="0" borderId="56" applyNumberFormat="0" applyFill="0" applyAlignment="0" applyProtection="0">
      <alignment vertical="center"/>
    </xf>
    <xf numFmtId="0" fontId="36" fillId="0" borderId="49" applyNumberFormat="0" applyFill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49" fillId="0" borderId="0"/>
    <xf numFmtId="0" fontId="35" fillId="12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1" fillId="0" borderId="0"/>
    <xf numFmtId="0" fontId="35" fillId="16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</cellStyleXfs>
  <cellXfs count="405">
    <xf numFmtId="0" fontId="0" fillId="0" borderId="0" xfId="0"/>
    <xf numFmtId="0" fontId="1" fillId="0" borderId="0" xfId="38"/>
    <xf numFmtId="0" fontId="2" fillId="0" borderId="1" xfId="38" applyFont="1" applyBorder="1" applyAlignment="1">
      <alignment horizontal="center"/>
    </xf>
    <xf numFmtId="0" fontId="2" fillId="0" borderId="2" xfId="38" applyFont="1" applyBorder="1" applyAlignment="1"/>
    <xf numFmtId="0" fontId="3" fillId="0" borderId="2" xfId="38" applyFont="1" applyBorder="1" applyAlignment="1"/>
    <xf numFmtId="0" fontId="3" fillId="0" borderId="3" xfId="38" applyFont="1" applyBorder="1" applyAlignment="1">
      <alignment vertical="center"/>
    </xf>
    <xf numFmtId="0" fontId="3" fillId="0" borderId="0" xfId="38" applyFont="1" applyBorder="1" applyAlignment="1">
      <alignment vertical="center"/>
    </xf>
    <xf numFmtId="0" fontId="3" fillId="0" borderId="4" xfId="38" applyFont="1" applyBorder="1" applyAlignment="1">
      <alignment horizontal="center"/>
    </xf>
    <xf numFmtId="0" fontId="3" fillId="0" borderId="5" xfId="38" applyFont="1" applyBorder="1" applyAlignment="1"/>
    <xf numFmtId="0" fontId="2" fillId="0" borderId="5" xfId="38" applyFont="1" applyBorder="1" applyAlignment="1">
      <alignment horizontal="right"/>
    </xf>
    <xf numFmtId="0" fontId="2" fillId="0" borderId="5" xfId="38" applyFont="1" applyBorder="1" applyAlignment="1"/>
    <xf numFmtId="0" fontId="3" fillId="0" borderId="3" xfId="38" applyFont="1" applyBorder="1" applyAlignment="1">
      <alignment horizontal="center"/>
    </xf>
    <xf numFmtId="0" fontId="3" fillId="0" borderId="0" xfId="38" applyFont="1" applyBorder="1" applyAlignment="1"/>
    <xf numFmtId="0" fontId="3" fillId="0" borderId="0" xfId="38" applyFont="1" applyBorder="1" applyAlignment="1">
      <alignment horizontal="right"/>
    </xf>
    <xf numFmtId="0" fontId="3" fillId="0" borderId="0" xfId="38" applyFont="1" applyBorder="1" applyAlignment="1">
      <alignment horizontal="left" vertical="center"/>
    </xf>
    <xf numFmtId="0" fontId="3" fillId="0" borderId="0" xfId="38" applyFont="1" applyBorder="1" applyAlignment="1">
      <alignment horizontal="center" vertical="center"/>
    </xf>
    <xf numFmtId="0" fontId="4" fillId="0" borderId="0" xfId="38" applyFont="1" applyBorder="1" applyAlignment="1">
      <alignment vertical="center"/>
    </xf>
    <xf numFmtId="0" fontId="2" fillId="0" borderId="3" xfId="38" applyFont="1" applyBorder="1" applyAlignment="1">
      <alignment vertical="center"/>
    </xf>
    <xf numFmtId="0" fontId="2" fillId="0" borderId="0" xfId="38" applyFont="1" applyBorder="1" applyAlignment="1">
      <alignment horizontal="left" vertical="center"/>
    </xf>
    <xf numFmtId="178" fontId="3" fillId="0" borderId="0" xfId="38" applyNumberFormat="1" applyFont="1" applyBorder="1" applyAlignment="1">
      <alignment horizontal="center" vertical="center"/>
    </xf>
    <xf numFmtId="0" fontId="5" fillId="0" borderId="0" xfId="38" applyFont="1" applyBorder="1" applyAlignment="1">
      <alignment horizontal="center" vertical="center"/>
    </xf>
    <xf numFmtId="0" fontId="3" fillId="0" borderId="0" xfId="38" applyFont="1" applyBorder="1"/>
    <xf numFmtId="0" fontId="3" fillId="0" borderId="3" xfId="38" applyFont="1" applyBorder="1"/>
    <xf numFmtId="0" fontId="2" fillId="0" borderId="0" xfId="38" applyFont="1" applyBorder="1" applyAlignment="1">
      <alignment horizontal="right" vertical="center"/>
    </xf>
    <xf numFmtId="0" fontId="2" fillId="0" borderId="0" xfId="38" applyFont="1" applyBorder="1" applyAlignment="1">
      <alignment vertical="center"/>
    </xf>
    <xf numFmtId="0" fontId="3" fillId="0" borderId="6" xfId="38" applyFont="1" applyBorder="1" applyAlignment="1">
      <alignment vertical="center"/>
    </xf>
    <xf numFmtId="0" fontId="5" fillId="0" borderId="7" xfId="38" applyFont="1" applyBorder="1" applyAlignment="1">
      <alignment horizontal="center" vertical="center"/>
    </xf>
    <xf numFmtId="0" fontId="3" fillId="0" borderId="7" xfId="38" applyFont="1" applyBorder="1"/>
    <xf numFmtId="0" fontId="2" fillId="0" borderId="8" xfId="38" applyFont="1" applyBorder="1" applyAlignment="1">
      <alignment horizontal="center" vertical="center"/>
    </xf>
    <xf numFmtId="0" fontId="2" fillId="0" borderId="9" xfId="38" applyFont="1" applyBorder="1" applyAlignment="1">
      <alignment horizontal="left" vertical="center"/>
    </xf>
    <xf numFmtId="0" fontId="2" fillId="0" borderId="2" xfId="38" applyFont="1" applyBorder="1" applyAlignment="1">
      <alignment horizontal="left" vertical="center"/>
    </xf>
    <xf numFmtId="0" fontId="3" fillId="0" borderId="10" xfId="38" applyFont="1" applyBorder="1" applyAlignment="1">
      <alignment horizontal="center" vertical="center"/>
    </xf>
    <xf numFmtId="0" fontId="3" fillId="0" borderId="5" xfId="38" applyFont="1" applyBorder="1" applyAlignment="1">
      <alignment horizontal="left" vertical="center"/>
    </xf>
    <xf numFmtId="181" fontId="3" fillId="0" borderId="5" xfId="38" applyNumberFormat="1" applyFont="1" applyBorder="1" applyAlignment="1">
      <alignment horizontal="center" vertical="center"/>
    </xf>
    <xf numFmtId="0" fontId="3" fillId="0" borderId="11" xfId="38" applyFont="1" applyBorder="1" applyAlignment="1">
      <alignment horizontal="center" vertical="center"/>
    </xf>
    <xf numFmtId="0" fontId="3" fillId="0" borderId="12" xfId="38" applyFont="1" applyBorder="1" applyAlignment="1">
      <alignment horizontal="left" vertical="center"/>
    </xf>
    <xf numFmtId="181" fontId="3" fillId="0" borderId="12" xfId="38" applyNumberFormat="1" applyFont="1" applyBorder="1" applyAlignment="1">
      <alignment horizontal="center" vertical="center"/>
    </xf>
    <xf numFmtId="0" fontId="3" fillId="0" borderId="5" xfId="38" applyFont="1" applyBorder="1" applyAlignment="1">
      <alignment horizontal="left" vertical="center" wrapText="1"/>
    </xf>
    <xf numFmtId="0" fontId="3" fillId="0" borderId="13" xfId="38" applyFont="1" applyBorder="1" applyAlignment="1">
      <alignment horizontal="left" vertical="center" wrapText="1"/>
    </xf>
    <xf numFmtId="0" fontId="3" fillId="0" borderId="14" xfId="38" applyFont="1" applyBorder="1" applyAlignment="1">
      <alignment vertical="center"/>
    </xf>
    <xf numFmtId="2" fontId="3" fillId="0" borderId="15" xfId="38" applyNumberFormat="1" applyFont="1" applyBorder="1" applyAlignment="1">
      <alignment horizontal="center" vertical="center"/>
    </xf>
    <xf numFmtId="2" fontId="3" fillId="0" borderId="16" xfId="38" applyNumberFormat="1" applyFont="1" applyBorder="1" applyAlignment="1">
      <alignment horizontal="center" vertical="center"/>
    </xf>
    <xf numFmtId="0" fontId="3" fillId="0" borderId="17" xfId="38" applyFont="1" applyBorder="1" applyAlignment="1">
      <alignment horizontal="center" vertical="center"/>
    </xf>
    <xf numFmtId="0" fontId="3" fillId="0" borderId="0" xfId="38" applyFont="1" applyBorder="1" applyAlignment="1">
      <alignment horizontal="left" vertical="center" wrapText="1"/>
    </xf>
    <xf numFmtId="0" fontId="3" fillId="0" borderId="18" xfId="38" applyFont="1" applyBorder="1" applyAlignment="1">
      <alignment horizontal="left" vertical="center" wrapText="1"/>
    </xf>
    <xf numFmtId="0" fontId="3" fillId="0" borderId="19" xfId="38" applyFont="1" applyBorder="1" applyAlignment="1">
      <alignment vertical="center"/>
    </xf>
    <xf numFmtId="1" fontId="3" fillId="0" borderId="15" xfId="3" applyNumberFormat="1" applyFont="1" applyBorder="1" applyAlignment="1">
      <alignment horizontal="center" vertical="center"/>
    </xf>
    <xf numFmtId="1" fontId="3" fillId="0" borderId="16" xfId="3" applyNumberFormat="1" applyFont="1" applyBorder="1" applyAlignment="1">
      <alignment horizontal="center" vertical="center"/>
    </xf>
    <xf numFmtId="0" fontId="3" fillId="0" borderId="15" xfId="38" applyFont="1" applyBorder="1" applyAlignment="1">
      <alignment horizontal="center" vertical="center"/>
    </xf>
    <xf numFmtId="0" fontId="3" fillId="0" borderId="19" xfId="38" applyFont="1" applyBorder="1" applyAlignment="1">
      <alignment horizontal="center" vertical="center"/>
    </xf>
    <xf numFmtId="0" fontId="3" fillId="0" borderId="20" xfId="38" applyFont="1" applyBorder="1" applyAlignment="1">
      <alignment vertical="center"/>
    </xf>
    <xf numFmtId="0" fontId="3" fillId="0" borderId="12" xfId="38" applyFont="1" applyBorder="1" applyAlignment="1">
      <alignment horizontal="left" vertical="center" wrapText="1"/>
    </xf>
    <xf numFmtId="0" fontId="3" fillId="0" borderId="14" xfId="38" applyFont="1" applyBorder="1" applyAlignment="1">
      <alignment horizontal="left" vertical="center" wrapText="1"/>
    </xf>
    <xf numFmtId="0" fontId="3" fillId="0" borderId="15" xfId="38" applyFont="1" applyBorder="1" applyAlignment="1">
      <alignment vertical="center"/>
    </xf>
    <xf numFmtId="2" fontId="3" fillId="0" borderId="19" xfId="38" applyNumberFormat="1" applyFont="1" applyBorder="1" applyAlignment="1">
      <alignment horizontal="center" vertical="center"/>
    </xf>
    <xf numFmtId="0" fontId="3" fillId="0" borderId="4" xfId="38" applyFont="1" applyBorder="1" applyAlignment="1">
      <alignment horizontal="center" vertical="center"/>
    </xf>
    <xf numFmtId="0" fontId="3" fillId="0" borderId="5" xfId="38" applyFont="1" applyBorder="1" applyAlignment="1">
      <alignment horizontal="center" vertical="center"/>
    </xf>
    <xf numFmtId="0" fontId="6" fillId="0" borderId="0" xfId="38" applyFont="1" applyAlignment="1">
      <alignment vertical="center"/>
    </xf>
    <xf numFmtId="0" fontId="3" fillId="0" borderId="21" xfId="38" applyFont="1" applyBorder="1" applyAlignment="1"/>
    <xf numFmtId="0" fontId="3" fillId="0" borderId="0" xfId="38" applyFont="1"/>
    <xf numFmtId="0" fontId="3" fillId="0" borderId="0" xfId="38" applyFont="1" applyAlignment="1">
      <alignment vertical="center"/>
    </xf>
    <xf numFmtId="0" fontId="3" fillId="0" borderId="22" xfId="38" applyFont="1" applyBorder="1" applyAlignment="1">
      <alignment vertical="center"/>
    </xf>
    <xf numFmtId="0" fontId="2" fillId="0" borderId="0" xfId="38" applyFont="1" applyAlignment="1">
      <alignment horizontal="center" vertical="center"/>
    </xf>
    <xf numFmtId="0" fontId="2" fillId="0" borderId="23" xfId="38" applyFont="1" applyBorder="1" applyAlignment="1">
      <alignment horizontal="center" vertical="center"/>
    </xf>
    <xf numFmtId="0" fontId="2" fillId="0" borderId="11" xfId="38" applyFont="1" applyBorder="1" applyAlignment="1">
      <alignment horizontal="left" vertical="center"/>
    </xf>
    <xf numFmtId="0" fontId="2" fillId="0" borderId="12" xfId="38" applyFont="1" applyBorder="1" applyAlignment="1">
      <alignment horizontal="left" vertical="center"/>
    </xf>
    <xf numFmtId="0" fontId="3" fillId="0" borderId="23" xfId="38" applyFont="1" applyBorder="1" applyAlignment="1">
      <alignment vertical="center"/>
    </xf>
    <xf numFmtId="178" fontId="3" fillId="0" borderId="24" xfId="38" applyNumberFormat="1" applyFont="1" applyBorder="1" applyAlignment="1">
      <alignment horizontal="center"/>
    </xf>
    <xf numFmtId="0" fontId="3" fillId="0" borderId="22" xfId="38" applyFont="1" applyBorder="1" applyAlignment="1"/>
    <xf numFmtId="0" fontId="3" fillId="0" borderId="22" xfId="38" applyFont="1" applyBorder="1" applyAlignment="1">
      <alignment horizontal="left" vertical="center"/>
    </xf>
    <xf numFmtId="0" fontId="3" fillId="0" borderId="22" xfId="38" applyFont="1" applyBorder="1" applyAlignment="1">
      <alignment horizontal="center" vertical="center"/>
    </xf>
    <xf numFmtId="0" fontId="3" fillId="0" borderId="25" xfId="38" applyFont="1" applyBorder="1" applyAlignment="1">
      <alignment vertical="center"/>
    </xf>
    <xf numFmtId="0" fontId="2" fillId="0" borderId="26" xfId="38" applyFont="1" applyBorder="1" applyAlignment="1">
      <alignment horizontal="center" vertical="center"/>
    </xf>
    <xf numFmtId="0" fontId="2" fillId="0" borderId="10" xfId="38" applyFont="1" applyBorder="1" applyAlignment="1">
      <alignment horizontal="left" vertical="center"/>
    </xf>
    <xf numFmtId="0" fontId="2" fillId="0" borderId="5" xfId="38" applyFont="1" applyBorder="1" applyAlignment="1">
      <alignment horizontal="left" vertical="center"/>
    </xf>
    <xf numFmtId="0" fontId="3" fillId="0" borderId="23" xfId="38" applyFont="1" applyBorder="1" applyAlignment="1">
      <alignment horizontal="center" vertical="center"/>
    </xf>
    <xf numFmtId="0" fontId="5" fillId="0" borderId="22" xfId="38" applyFont="1" applyBorder="1" applyAlignment="1">
      <alignment horizontal="center" vertical="center"/>
    </xf>
    <xf numFmtId="0" fontId="3" fillId="0" borderId="25" xfId="38" applyFont="1" applyBorder="1" applyAlignment="1">
      <alignment horizontal="center" vertical="center"/>
    </xf>
    <xf numFmtId="178" fontId="3" fillId="0" borderId="22" xfId="38" applyNumberFormat="1" applyFont="1" applyBorder="1" applyAlignment="1">
      <alignment horizontal="center" vertical="center"/>
    </xf>
    <xf numFmtId="0" fontId="3" fillId="0" borderId="27" xfId="38" applyFont="1" applyBorder="1"/>
    <xf numFmtId="0" fontId="3" fillId="0" borderId="28" xfId="38" applyFont="1" applyBorder="1"/>
    <xf numFmtId="0" fontId="3" fillId="0" borderId="29" xfId="38" applyFont="1" applyBorder="1" applyAlignment="1">
      <alignment horizontal="center" vertical="center"/>
    </xf>
    <xf numFmtId="0" fontId="3" fillId="0" borderId="7" xfId="38" applyFont="1" applyBorder="1" applyAlignment="1">
      <alignment horizontal="left" vertical="center"/>
    </xf>
    <xf numFmtId="0" fontId="2" fillId="0" borderId="30" xfId="38" applyFont="1" applyBorder="1" applyAlignment="1">
      <alignment horizontal="left" vertical="center"/>
    </xf>
    <xf numFmtId="0" fontId="2" fillId="0" borderId="31" xfId="38" applyFont="1" applyBorder="1" applyAlignment="1">
      <alignment horizontal="center" vertical="center"/>
    </xf>
    <xf numFmtId="0" fontId="3" fillId="0" borderId="13" xfId="38" applyFont="1" applyBorder="1" applyAlignment="1">
      <alignment horizontal="left" vertical="center"/>
    </xf>
    <xf numFmtId="2" fontId="3" fillId="0" borderId="32" xfId="38" applyNumberFormat="1" applyFont="1" applyBorder="1" applyAlignment="1">
      <alignment horizontal="center" vertical="center"/>
    </xf>
    <xf numFmtId="0" fontId="3" fillId="0" borderId="14" xfId="38" applyFont="1" applyBorder="1" applyAlignment="1">
      <alignment horizontal="left" vertical="center"/>
    </xf>
    <xf numFmtId="2" fontId="3" fillId="0" borderId="33" xfId="38" applyNumberFormat="1" applyFont="1" applyBorder="1" applyAlignment="1">
      <alignment horizontal="center" vertical="center"/>
    </xf>
    <xf numFmtId="0" fontId="3" fillId="0" borderId="34" xfId="38" applyFont="1" applyBorder="1" applyAlignment="1">
      <alignment horizontal="center" vertical="center"/>
    </xf>
    <xf numFmtId="0" fontId="7" fillId="0" borderId="35" xfId="38" applyFont="1" applyBorder="1" applyAlignment="1">
      <alignment horizontal="center" vertical="center"/>
    </xf>
    <xf numFmtId="0" fontId="3" fillId="0" borderId="16" xfId="38" applyFont="1" applyBorder="1" applyAlignment="1">
      <alignment horizontal="left" vertical="center"/>
    </xf>
    <xf numFmtId="2" fontId="3" fillId="0" borderId="36" xfId="38" applyNumberFormat="1" applyFont="1" applyBorder="1" applyAlignment="1">
      <alignment horizontal="center" vertical="center"/>
    </xf>
    <xf numFmtId="0" fontId="3" fillId="0" borderId="13" xfId="38" applyFont="1" applyBorder="1" applyAlignment="1">
      <alignment horizontal="center" vertical="center"/>
    </xf>
    <xf numFmtId="0" fontId="2" fillId="0" borderId="4" xfId="38" applyFont="1" applyBorder="1" applyAlignment="1">
      <alignment horizontal="center"/>
    </xf>
    <xf numFmtId="0" fontId="3" fillId="0" borderId="0" xfId="38" applyFont="1" applyAlignment="1">
      <alignment horizontal="center" vertical="center"/>
    </xf>
    <xf numFmtId="0" fontId="3" fillId="0" borderId="7" xfId="38" applyFont="1" applyBorder="1" applyAlignment="1">
      <alignment horizontal="left" vertical="top" wrapText="1"/>
    </xf>
    <xf numFmtId="0" fontId="2" fillId="0" borderId="21" xfId="38" applyFont="1" applyBorder="1" applyAlignment="1">
      <alignment horizontal="left" vertical="center"/>
    </xf>
    <xf numFmtId="0" fontId="2" fillId="0" borderId="37" xfId="38" applyFont="1" applyBorder="1" applyAlignment="1">
      <alignment horizontal="left" vertical="center"/>
    </xf>
    <xf numFmtId="0" fontId="3" fillId="0" borderId="10" xfId="38" applyFont="1" applyBorder="1" applyAlignment="1">
      <alignment horizontal="left" vertical="center"/>
    </xf>
    <xf numFmtId="0" fontId="3" fillId="0" borderId="24" xfId="38" applyFont="1" applyBorder="1" applyAlignment="1">
      <alignment horizontal="left" vertical="center"/>
    </xf>
    <xf numFmtId="0" fontId="3" fillId="0" borderId="11" xfId="38" applyFont="1" applyBorder="1" applyAlignment="1">
      <alignment horizontal="left" vertical="center"/>
    </xf>
    <xf numFmtId="0" fontId="3" fillId="0" borderId="37" xfId="38" applyFont="1" applyBorder="1" applyAlignment="1">
      <alignment horizontal="left" vertical="center"/>
    </xf>
    <xf numFmtId="0" fontId="3" fillId="0" borderId="10" xfId="38" applyFont="1" applyBorder="1" applyAlignment="1">
      <alignment horizontal="left" vertical="center" wrapText="1"/>
    </xf>
    <xf numFmtId="0" fontId="3" fillId="0" borderId="24" xfId="38" applyFont="1" applyBorder="1" applyAlignment="1">
      <alignment horizontal="left" vertical="center" wrapText="1"/>
    </xf>
    <xf numFmtId="0" fontId="3" fillId="0" borderId="11" xfId="38" applyFont="1" applyBorder="1" applyAlignment="1">
      <alignment horizontal="left" vertical="center" wrapText="1"/>
    </xf>
    <xf numFmtId="0" fontId="3" fillId="0" borderId="37" xfId="38" applyFont="1" applyBorder="1" applyAlignment="1">
      <alignment horizontal="left" vertical="center" wrapText="1"/>
    </xf>
    <xf numFmtId="0" fontId="2" fillId="0" borderId="24" xfId="38" applyFont="1" applyBorder="1" applyAlignment="1">
      <alignment horizontal="left" vertical="center"/>
    </xf>
    <xf numFmtId="0" fontId="3" fillId="0" borderId="29" xfId="38" applyFont="1" applyBorder="1" applyAlignment="1">
      <alignment horizontal="left" vertical="center" wrapText="1"/>
    </xf>
    <xf numFmtId="0" fontId="3" fillId="0" borderId="7" xfId="38" applyFont="1" applyBorder="1" applyAlignment="1">
      <alignment horizontal="left" vertical="center" wrapText="1"/>
    </xf>
    <xf numFmtId="0" fontId="3" fillId="0" borderId="27" xfId="38" applyFont="1" applyBorder="1" applyAlignment="1">
      <alignment horizontal="left" vertical="center" wrapText="1"/>
    </xf>
    <xf numFmtId="0" fontId="3" fillId="0" borderId="24" xfId="38" applyFont="1" applyBorder="1" applyAlignment="1"/>
    <xf numFmtId="0" fontId="3" fillId="0" borderId="20" xfId="38" applyFont="1" applyBorder="1" applyAlignment="1">
      <alignment horizontal="center" vertical="center"/>
    </xf>
    <xf numFmtId="0" fontId="3" fillId="0" borderId="12" xfId="38" applyFont="1" applyBorder="1" applyAlignment="1">
      <alignment horizontal="center" vertical="center"/>
    </xf>
    <xf numFmtId="0" fontId="3" fillId="0" borderId="7" xfId="38" applyFont="1" applyBorder="1" applyAlignment="1">
      <alignment vertical="center"/>
    </xf>
    <xf numFmtId="0" fontId="3" fillId="0" borderId="14" xfId="38" applyFont="1" applyBorder="1" applyAlignment="1">
      <alignment horizontal="center" vertical="center"/>
    </xf>
    <xf numFmtId="0" fontId="3" fillId="0" borderId="33" xfId="38" applyFont="1" applyBorder="1" applyAlignment="1">
      <alignment horizontal="center" vertical="center"/>
    </xf>
    <xf numFmtId="0" fontId="3" fillId="0" borderId="0" xfId="38" applyFont="1" applyBorder="1" applyAlignment="1">
      <alignment horizontal="right" vertical="center"/>
    </xf>
    <xf numFmtId="178" fontId="3" fillId="0" borderId="22" xfId="38" applyNumberFormat="1" applyFont="1" applyBorder="1" applyAlignment="1">
      <alignment vertical="center"/>
    </xf>
    <xf numFmtId="0" fontId="3" fillId="0" borderId="27" xfId="38" applyFont="1" applyBorder="1" applyAlignment="1">
      <alignment vertical="center"/>
    </xf>
    <xf numFmtId="0" fontId="6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10" fillId="0" borderId="12" xfId="0" applyFont="1" applyBorder="1" applyAlignment="1">
      <alignment vertical="top" wrapText="1"/>
    </xf>
    <xf numFmtId="0" fontId="10" fillId="0" borderId="38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39" xfId="0" applyFont="1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34" xfId="0" applyFont="1" applyBorder="1" applyAlignment="1">
      <alignment vertical="center"/>
    </xf>
    <xf numFmtId="0" fontId="10" fillId="0" borderId="39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7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right" vertical="center"/>
    </xf>
    <xf numFmtId="181" fontId="10" fillId="0" borderId="12" xfId="0" applyNumberFormat="1" applyFont="1" applyBorder="1" applyAlignment="1">
      <alignment horizontal="right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1" fillId="0" borderId="3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/>
    </xf>
    <xf numFmtId="1" fontId="10" fillId="0" borderId="16" xfId="0" applyNumberFormat="1" applyFont="1" applyBorder="1" applyAlignment="1">
      <alignment horizontal="center" vertical="center"/>
    </xf>
    <xf numFmtId="1" fontId="10" fillId="0" borderId="35" xfId="0" applyNumberFormat="1" applyFont="1" applyBorder="1" applyAlignment="1">
      <alignment horizontal="center" vertical="center"/>
    </xf>
    <xf numFmtId="1" fontId="10" fillId="0" borderId="38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2" fontId="10" fillId="0" borderId="19" xfId="0" applyNumberFormat="1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5" xfId="0" applyFont="1" applyBorder="1" applyAlignment="1"/>
    <xf numFmtId="0" fontId="9" fillId="0" borderId="16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/>
    </xf>
    <xf numFmtId="0" fontId="10" fillId="0" borderId="35" xfId="0" applyFont="1" applyBorder="1" applyAlignment="1">
      <alignment horizontal="center" vertical="center"/>
    </xf>
    <xf numFmtId="2" fontId="10" fillId="0" borderId="38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2" fontId="10" fillId="0" borderId="34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12" fillId="0" borderId="35" xfId="0" applyFont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3" xfId="0" applyFont="1" applyBorder="1" applyAlignment="1"/>
    <xf numFmtId="0" fontId="10" fillId="0" borderId="12" xfId="0" applyFont="1" applyBorder="1" applyAlignment="1">
      <alignment vertical="center"/>
    </xf>
    <xf numFmtId="0" fontId="10" fillId="0" borderId="5" xfId="0" applyFont="1" applyBorder="1" applyAlignment="1">
      <alignment horizontal="right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35" xfId="0" applyFont="1" applyBorder="1" applyAlignment="1">
      <alignment vertical="center"/>
    </xf>
    <xf numFmtId="0" fontId="16" fillId="0" borderId="35" xfId="0" applyFont="1" applyBorder="1" applyAlignment="1">
      <alignment horizontal="center" vertical="center"/>
    </xf>
    <xf numFmtId="0" fontId="16" fillId="0" borderId="38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39" xfId="0" applyFont="1" applyBorder="1" applyAlignment="1">
      <alignment horizontal="center" vertical="top"/>
    </xf>
    <xf numFmtId="182" fontId="16" fillId="0" borderId="17" xfId="0" applyNumberFormat="1" applyFont="1" applyBorder="1" applyAlignment="1">
      <alignment horizontal="center" vertical="top" wrapText="1"/>
    </xf>
    <xf numFmtId="182" fontId="16" fillId="0" borderId="0" xfId="0" applyNumberFormat="1" applyFont="1" applyBorder="1" applyAlignment="1">
      <alignment horizontal="center" vertical="top" wrapText="1"/>
    </xf>
    <xf numFmtId="182" fontId="16" fillId="0" borderId="18" xfId="0" applyNumberFormat="1" applyFont="1" applyBorder="1" applyAlignment="1">
      <alignment horizontal="center" vertical="top" wrapText="1"/>
    </xf>
    <xf numFmtId="0" fontId="16" fillId="0" borderId="17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0" fontId="16" fillId="0" borderId="39" xfId="0" applyFont="1" applyBorder="1" applyAlignment="1">
      <alignment vertical="center"/>
    </xf>
    <xf numFmtId="181" fontId="16" fillId="0" borderId="17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  <xf numFmtId="0" fontId="16" fillId="0" borderId="17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 wrapText="1"/>
    </xf>
    <xf numFmtId="0" fontId="16" fillId="0" borderId="11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6" fillId="0" borderId="12" xfId="0" applyFont="1" applyBorder="1" applyAlignment="1">
      <alignment horizontal="right" vertical="center"/>
    </xf>
    <xf numFmtId="0" fontId="17" fillId="0" borderId="12" xfId="3" applyNumberFormat="1" applyFont="1" applyBorder="1" applyAlignment="1">
      <alignment horizontal="center" vertical="center"/>
    </xf>
    <xf numFmtId="0" fontId="16" fillId="0" borderId="18" xfId="0" applyFont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6" fillId="0" borderId="35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/>
    </xf>
    <xf numFmtId="0" fontId="16" fillId="0" borderId="18" xfId="0" applyFont="1" applyBorder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39" xfId="0" applyFont="1" applyBorder="1" applyAlignment="1">
      <alignment horizontal="center" wrapText="1"/>
    </xf>
    <xf numFmtId="0" fontId="16" fillId="0" borderId="39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2" fontId="20" fillId="0" borderId="0" xfId="0" applyNumberFormat="1" applyFont="1" applyBorder="1" applyAlignment="1">
      <alignment horizontal="left" vertical="center"/>
    </xf>
    <xf numFmtId="2" fontId="16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center" vertical="center"/>
    </xf>
    <xf numFmtId="0" fontId="22" fillId="2" borderId="35" xfId="0" applyFont="1" applyFill="1" applyBorder="1" applyAlignment="1">
      <alignment horizontal="center" vertical="center" wrapText="1"/>
    </xf>
    <xf numFmtId="0" fontId="22" fillId="2" borderId="38" xfId="0" applyFont="1" applyFill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/>
    </xf>
    <xf numFmtId="0" fontId="20" fillId="0" borderId="35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3" fillId="0" borderId="15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4" fillId="0" borderId="40" xfId="0" applyFont="1" applyBorder="1" applyAlignment="1">
      <alignment horizontal="center" vertical="top"/>
    </xf>
    <xf numFmtId="0" fontId="25" fillId="0" borderId="40" xfId="0" applyFont="1" applyBorder="1" applyAlignment="1">
      <alignment vertical="top" wrapText="1"/>
    </xf>
    <xf numFmtId="0" fontId="22" fillId="0" borderId="35" xfId="0" applyFont="1" applyBorder="1" applyAlignment="1">
      <alignment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5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1" fillId="0" borderId="15" xfId="0" applyFont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176" fontId="20" fillId="0" borderId="16" xfId="3" applyFont="1" applyBorder="1" applyAlignment="1">
      <alignment horizontal="center" vertical="center"/>
    </xf>
    <xf numFmtId="176" fontId="20" fillId="0" borderId="15" xfId="3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 wrapText="1"/>
    </xf>
    <xf numFmtId="176" fontId="20" fillId="0" borderId="16" xfId="3" applyFont="1" applyBorder="1" applyAlignment="1">
      <alignment horizontal="right" vertical="center"/>
    </xf>
    <xf numFmtId="0" fontId="20" fillId="0" borderId="12" xfId="0" applyFont="1" applyBorder="1" applyAlignment="1">
      <alignment horizontal="center" vertical="center"/>
    </xf>
    <xf numFmtId="176" fontId="20" fillId="0" borderId="16" xfId="0" applyNumberFormat="1" applyFont="1" applyBorder="1" applyAlignment="1">
      <alignment horizontal="right" vertical="center"/>
    </xf>
    <xf numFmtId="176" fontId="21" fillId="0" borderId="35" xfId="0" applyNumberFormat="1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vertical="center" wrapText="1"/>
    </xf>
    <xf numFmtId="176" fontId="21" fillId="0" borderId="19" xfId="0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1" fontId="20" fillId="0" borderId="15" xfId="0" applyNumberFormat="1" applyFont="1" applyBorder="1" applyAlignment="1">
      <alignment horizontal="center" vertical="center"/>
    </xf>
    <xf numFmtId="2" fontId="26" fillId="0" borderId="35" xfId="0" applyNumberFormat="1" applyFont="1" applyBorder="1" applyAlignment="1">
      <alignment vertical="center"/>
    </xf>
    <xf numFmtId="2" fontId="20" fillId="0" borderId="0" xfId="0" applyNumberFormat="1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19" fillId="0" borderId="3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181" fontId="22" fillId="0" borderId="35" xfId="0" applyNumberFormat="1" applyFont="1" applyBorder="1" applyAlignment="1">
      <alignment horizontal="left" vertical="center"/>
    </xf>
    <xf numFmtId="181" fontId="22" fillId="0" borderId="0" xfId="0" applyNumberFormat="1" applyFont="1" applyBorder="1" applyAlignment="1">
      <alignment horizontal="left" vertical="center"/>
    </xf>
    <xf numFmtId="183" fontId="28" fillId="0" borderId="35" xfId="0" applyNumberFormat="1" applyFont="1" applyBorder="1" applyAlignment="1">
      <alignment horizontal="center" vertical="center"/>
    </xf>
    <xf numFmtId="183" fontId="28" fillId="0" borderId="0" xfId="0" applyNumberFormat="1" applyFont="1" applyBorder="1" applyAlignment="1">
      <alignment horizontal="center" vertical="center"/>
    </xf>
    <xf numFmtId="176" fontId="16" fillId="0" borderId="0" xfId="0" applyNumberFormat="1" applyFont="1" applyAlignment="1">
      <alignment vertical="center"/>
    </xf>
    <xf numFmtId="180" fontId="16" fillId="0" borderId="0" xfId="0" applyNumberFormat="1" applyFont="1" applyAlignment="1">
      <alignment vertical="center"/>
    </xf>
    <xf numFmtId="0" fontId="23" fillId="0" borderId="0" xfId="0" applyFont="1"/>
    <xf numFmtId="0" fontId="16" fillId="0" borderId="0" xfId="0" applyFont="1"/>
    <xf numFmtId="0" fontId="8" fillId="0" borderId="0" xfId="0" applyFont="1" applyAlignment="1">
      <alignment horizontal="center"/>
    </xf>
    <xf numFmtId="0" fontId="23" fillId="0" borderId="38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/>
    </xf>
    <xf numFmtId="0" fontId="16" fillId="0" borderId="38" xfId="0" applyFont="1" applyBorder="1" applyAlignment="1">
      <alignment horizontal="center" vertical="center"/>
    </xf>
    <xf numFmtId="0" fontId="16" fillId="0" borderId="38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8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34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23" fillId="0" borderId="39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35" xfId="0" applyFont="1" applyBorder="1" applyAlignment="1">
      <alignment horizontal="left" vertical="center" wrapText="1"/>
    </xf>
    <xf numFmtId="0" fontId="29" fillId="0" borderId="35" xfId="0" applyFont="1" applyBorder="1" applyAlignment="1">
      <alignment horizontal="center" vertical="center"/>
    </xf>
    <xf numFmtId="0" fontId="29" fillId="0" borderId="35" xfId="0" applyFont="1" applyBorder="1" applyAlignment="1">
      <alignment horizontal="left" vertical="center"/>
    </xf>
    <xf numFmtId="0" fontId="16" fillId="0" borderId="35" xfId="22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/>
    <xf numFmtId="0" fontId="30" fillId="0" borderId="0" xfId="0" applyFont="1" applyAlignment="1">
      <alignment horizontal="center"/>
    </xf>
    <xf numFmtId="0" fontId="30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23" fillId="0" borderId="16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176" fontId="16" fillId="0" borderId="35" xfId="0" applyNumberFormat="1" applyFont="1" applyBorder="1" applyAlignment="1">
      <alignment horizontal="center" vertical="center"/>
    </xf>
    <xf numFmtId="176" fontId="1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0" xfId="0" applyBorder="1" applyAlignment="1">
      <alignment vertical="center"/>
    </xf>
    <xf numFmtId="0" fontId="31" fillId="0" borderId="43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31" fillId="0" borderId="47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9" fillId="0" borderId="47" xfId="0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/>
    </xf>
    <xf numFmtId="0" fontId="0" fillId="0" borderId="48" xfId="0" applyBorder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3" borderId="0" xfId="0" applyFont="1" applyFill="1" applyAlignment="1">
      <alignment horizontal="center" vertical="center"/>
    </xf>
    <xf numFmtId="0" fontId="32" fillId="4" borderId="38" xfId="0" applyFont="1" applyFill="1" applyBorder="1" applyAlignment="1">
      <alignment horizontal="center" vertical="center"/>
    </xf>
    <xf numFmtId="0" fontId="32" fillId="4" borderId="15" xfId="0" applyFont="1" applyFill="1" applyBorder="1" applyAlignment="1">
      <alignment horizontal="left" vertical="center"/>
    </xf>
    <xf numFmtId="0" fontId="32" fillId="4" borderId="19" xfId="0" applyFont="1" applyFill="1" applyBorder="1" applyAlignment="1">
      <alignment horizontal="left" vertical="center"/>
    </xf>
    <xf numFmtId="0" fontId="32" fillId="4" borderId="5" xfId="0" applyFont="1" applyFill="1" applyBorder="1" applyAlignment="1">
      <alignment horizontal="left" vertical="center"/>
    </xf>
    <xf numFmtId="0" fontId="32" fillId="4" borderId="13" xfId="0" applyFont="1" applyFill="1" applyBorder="1" applyAlignment="1">
      <alignment horizontal="left" vertical="center"/>
    </xf>
    <xf numFmtId="0" fontId="32" fillId="0" borderId="38" xfId="0" applyFont="1" applyBorder="1" applyAlignment="1">
      <alignment horizontal="center" vertical="center"/>
    </xf>
    <xf numFmtId="0" fontId="32" fillId="0" borderId="19" xfId="0" applyFont="1" applyBorder="1" applyAlignment="1">
      <alignment vertical="center"/>
    </xf>
    <xf numFmtId="0" fontId="32" fillId="0" borderId="19" xfId="0" applyFont="1" applyBorder="1" applyAlignment="1">
      <alignment horizontal="left" vertical="center"/>
    </xf>
    <xf numFmtId="0" fontId="32" fillId="0" borderId="10" xfId="0" applyFont="1" applyBorder="1" applyAlignment="1">
      <alignment vertical="center"/>
    </xf>
    <xf numFmtId="0" fontId="32" fillId="0" borderId="13" xfId="0" applyFont="1" applyBorder="1" applyAlignment="1">
      <alignment horizontal="left" vertical="center"/>
    </xf>
    <xf numFmtId="0" fontId="32" fillId="0" borderId="39" xfId="0" applyFont="1" applyBorder="1" applyAlignment="1">
      <alignment horizontal="center" vertical="center"/>
    </xf>
    <xf numFmtId="0" fontId="32" fillId="0" borderId="15" xfId="0" applyFont="1" applyBorder="1" applyAlignment="1">
      <alignment vertical="center"/>
    </xf>
    <xf numFmtId="0" fontId="32" fillId="0" borderId="16" xfId="0" applyFont="1" applyBorder="1" applyAlignment="1">
      <alignment horizontal="left" vertical="center"/>
    </xf>
    <xf numFmtId="0" fontId="32" fillId="0" borderId="19" xfId="0" applyFont="1" applyFill="1" applyBorder="1" applyAlignment="1">
      <alignment vertical="center"/>
    </xf>
    <xf numFmtId="0" fontId="32" fillId="0" borderId="15" xfId="0" applyFont="1" applyFill="1" applyBorder="1" applyAlignment="1">
      <alignment vertical="center"/>
    </xf>
    <xf numFmtId="0" fontId="32" fillId="0" borderId="34" xfId="0" applyFont="1" applyBorder="1" applyAlignment="1">
      <alignment horizontal="center" vertical="center"/>
    </xf>
    <xf numFmtId="0" fontId="32" fillId="5" borderId="39" xfId="0" applyFont="1" applyFill="1" applyBorder="1" applyAlignment="1">
      <alignment horizontal="center" vertical="center"/>
    </xf>
    <xf numFmtId="0" fontId="32" fillId="5" borderId="10" xfId="0" applyFont="1" applyFill="1" applyBorder="1" applyAlignment="1">
      <alignment horizontal="left" vertical="center"/>
    </xf>
    <xf numFmtId="0" fontId="32" fillId="5" borderId="5" xfId="0" applyFont="1" applyFill="1" applyBorder="1" applyAlignment="1">
      <alignment horizontal="left" vertical="center"/>
    </xf>
    <xf numFmtId="0" fontId="32" fillId="5" borderId="13" xfId="0" applyFont="1" applyFill="1" applyBorder="1" applyAlignment="1">
      <alignment horizontal="left" vertical="center"/>
    </xf>
    <xf numFmtId="0" fontId="32" fillId="6" borderId="39" xfId="0" applyFont="1" applyFill="1" applyBorder="1" applyAlignment="1">
      <alignment horizontal="center" vertical="center"/>
    </xf>
    <xf numFmtId="0" fontId="32" fillId="6" borderId="11" xfId="0" applyFont="1" applyFill="1" applyBorder="1" applyAlignment="1">
      <alignment horizontal="left" vertical="center"/>
    </xf>
    <xf numFmtId="0" fontId="32" fillId="6" borderId="0" xfId="0" applyFont="1" applyFill="1" applyBorder="1" applyAlignment="1">
      <alignment horizontal="left" vertical="center"/>
    </xf>
    <xf numFmtId="0" fontId="32" fillId="6" borderId="18" xfId="0" applyFont="1" applyFill="1" applyBorder="1" applyAlignment="1">
      <alignment horizontal="left" vertical="center"/>
    </xf>
    <xf numFmtId="176" fontId="16" fillId="0" borderId="35" xfId="0" applyNumberFormat="1" applyFont="1" applyBorder="1" applyAlignment="1" quotePrefix="1">
      <alignment horizontal="center" vertical="center"/>
    </xf>
    <xf numFmtId="183" fontId="28" fillId="0" borderId="35" xfId="0" applyNumberFormat="1" applyFont="1" applyBorder="1" applyAlignment="1" quotePrefix="1">
      <alignment horizontal="center" vertical="center"/>
    </xf>
    <xf numFmtId="182" fontId="16" fillId="0" borderId="17" xfId="0" applyNumberFormat="1" applyFont="1" applyBorder="1" applyAlignment="1" quotePrefix="1">
      <alignment horizontal="center" vertical="top" wrapText="1"/>
    </xf>
    <xf numFmtId="0" fontId="16" fillId="0" borderId="0" xfId="0" applyFont="1" applyBorder="1" applyAlignment="1" quotePrefix="1">
      <alignment horizontal="right" vertical="center"/>
    </xf>
    <xf numFmtId="0" fontId="16" fillId="0" borderId="0" xfId="0" applyFont="1" applyAlignment="1" quotePrefix="1">
      <alignment horizontal="center" vertical="center"/>
    </xf>
    <xf numFmtId="0" fontId="16" fillId="0" borderId="12" xfId="0" applyFont="1" applyBorder="1" applyAlignment="1" quotePrefix="1">
      <alignment horizontal="right" vertical="center"/>
    </xf>
    <xf numFmtId="0" fontId="19" fillId="0" borderId="0" xfId="0" applyFont="1" applyAlignment="1" quotePrefix="1">
      <alignment horizontal="center" vertical="center"/>
    </xf>
    <xf numFmtId="0" fontId="16" fillId="0" borderId="5" xfId="0" applyFont="1" applyBorder="1" applyAlignment="1" quotePrefix="1">
      <alignment horizontal="right" vertical="center"/>
    </xf>
    <xf numFmtId="0" fontId="10" fillId="0" borderId="34" xfId="0" applyFont="1" applyBorder="1" applyAlignment="1" quotePrefix="1">
      <alignment horizontal="center" vertical="center"/>
    </xf>
    <xf numFmtId="178" fontId="3" fillId="0" borderId="24" xfId="38" applyNumberFormat="1" applyFont="1" applyBorder="1" applyAlignment="1" quotePrefix="1">
      <alignment horizontal="center"/>
    </xf>
    <xf numFmtId="178" fontId="3" fillId="0" borderId="22" xfId="38" applyNumberFormat="1" applyFont="1" applyBorder="1" applyAlignment="1" quotePrefix="1">
      <alignment horizontal="center" vertical="center"/>
    </xf>
    <xf numFmtId="1" fontId="3" fillId="0" borderId="15" xfId="3" applyNumberFormat="1" applyFont="1" applyBorder="1" applyAlignment="1" quotePrefix="1">
      <alignment horizontal="center" vertical="center"/>
    </xf>
  </cellXfs>
  <cellStyles count="52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Normal 4" xfId="22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Normal 2" xfId="33"/>
    <cellStyle name="20% - Accent5" xfId="34" builtinId="46"/>
    <cellStyle name="60% - Accent1" xfId="35" builtinId="32"/>
    <cellStyle name="Accent2" xfId="36" builtinId="33"/>
    <cellStyle name="20% - Accent2" xfId="37" builtinId="34"/>
    <cellStyle name="Normal 3" xfId="38"/>
    <cellStyle name="20% - Accent6" xfId="39" builtinId="50"/>
    <cellStyle name="60% - Accent2" xfId="40" builtinId="36"/>
    <cellStyle name="Accent3" xfId="41" builtinId="37"/>
    <cellStyle name="20% - Accent3" xfId="42" builtinId="38"/>
    <cellStyle name="Accent4" xfId="43" builtinId="41"/>
    <cellStyle name="20% - Accent4" xfId="44" builtinId="42"/>
    <cellStyle name="40% - Accent4" xfId="45" builtinId="43"/>
    <cellStyle name="Accent5" xfId="46" builtinId="45"/>
    <cellStyle name="40% - Accent5" xfId="47" builtinId="47"/>
    <cellStyle name="60% - Accent5" xfId="48" builtinId="48"/>
    <cellStyle name="Accent6" xfId="49" builtinId="49"/>
    <cellStyle name="40% - Accent6" xfId="50" builtinId="51"/>
    <cellStyle name="60% - Accent6" xfId="51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  <a:endParaRPr lang="id-ID" sz="2400" b="1" cap="none" spc="50">
            <a:ln w="11430"/>
            <a:solidFill>
              <a:sysClr val="windowText" lastClr="0000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Bernard MT Condensed" panose="02050806060905020404" pitchFamily="18" charset="0"/>
          </a:endParaRP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  <a:endParaRPr lang="id-ID" sz="2400" b="1" cap="none" spc="50">
            <a:ln w="11430"/>
            <a:solidFill>
              <a:sysClr val="windowText" lastClr="0000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  <a:endParaRPr lang="id-ID" sz="1800" b="0" cap="none" spc="0">
            <a:ln w="11430"/>
            <a:solidFill>
              <a:schemeClr val="tx1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  <a:endParaRPr lang="id-ID" sz="1800" b="0" cap="none" spc="0">
            <a:ln w="11430"/>
            <a:solidFill>
              <a:schemeClr val="bg1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  <a:endParaRPr lang="id-ID" sz="1800" b="0" cap="none" spc="0">
            <a:ln w="11430"/>
            <a:solidFill>
              <a:schemeClr val="bg2">
                <a:lumMod val="10000"/>
              </a:schemeClr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  <a:endParaRPr lang="id-ID" sz="1800" b="0" cap="none" spc="0">
            <a:ln w="11430"/>
            <a:solidFill>
              <a:schemeClr val="bg1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178050"/>
          <a:ext cx="197675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0</xdr:colOff>
      <xdr:row>13</xdr:row>
      <xdr:rowOff>0</xdr:rowOff>
    </xdr:from>
    <xdr:to>
      <xdr:col>11</xdr:col>
      <xdr:colOff>400050</xdr:colOff>
      <xdr:row>15</xdr:row>
      <xdr:rowOff>104775</xdr:rowOff>
    </xdr:to>
    <xdr:sp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5974080" y="2082800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11</xdr:row>
      <xdr:rowOff>104775</xdr:rowOff>
    </xdr:from>
    <xdr:to>
      <xdr:col>6</xdr:col>
      <xdr:colOff>57150</xdr:colOff>
      <xdr:row>13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1870075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19050</xdr:colOff>
      <xdr:row>1</xdr:row>
      <xdr:rowOff>19050</xdr:rowOff>
    </xdr:from>
    <xdr:to>
      <xdr:col>14</xdr:col>
      <xdr:colOff>447675</xdr:colOff>
      <xdr:row>7</xdr:row>
      <xdr:rowOff>9525</xdr:rowOff>
    </xdr:to>
    <xdr:sp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0932795" y="209550"/>
          <a:ext cx="1066800" cy="12858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21</xdr:col>
      <xdr:colOff>150798</xdr:colOff>
      <xdr:row>6</xdr:row>
      <xdr:rowOff>230187</xdr:rowOff>
    </xdr:from>
    <xdr:to>
      <xdr:col>21</xdr:col>
      <xdr:colOff>928687</xdr:colOff>
      <xdr:row>14</xdr:row>
      <xdr:rowOff>0</xdr:rowOff>
    </xdr:to>
    <xdr:sp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4028420" y="1353820"/>
          <a:ext cx="777875" cy="2462530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1134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525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8</xdr:row>
      <xdr:rowOff>173182</xdr:rowOff>
    </xdr:from>
    <xdr:to>
      <xdr:col>13</xdr:col>
      <xdr:colOff>403514</xdr:colOff>
      <xdr:row>14</xdr:row>
      <xdr:rowOff>135082</xdr:rowOff>
    </xdr:to>
    <xdr:sp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7072630" y="1696720"/>
          <a:ext cx="1041400" cy="12414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1065892</xdr:colOff>
      <xdr:row>1</xdr:row>
      <xdr:rowOff>147411</xdr:rowOff>
    </xdr:from>
    <xdr:to>
      <xdr:col>19</xdr:col>
      <xdr:colOff>171789</xdr:colOff>
      <xdr:row>6</xdr:row>
      <xdr:rowOff>110331</xdr:rowOff>
    </xdr:to>
    <xdr:pic>
      <xdr:nvPicPr>
        <xdr:cNvPr id="3" name="Picture 1" descr="G:\logo\Government\lambang_garudaPS.gif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063480" y="347345"/>
          <a:ext cx="1071245" cy="946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SKP%202017\SKP%202017%20jan%202018%20print\SKP%202017%20HONEY%20bidek%200201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"/>
    </sheetNames>
    <sheetDataSet>
      <sheetData sheetId="0"/>
      <sheetData sheetId="1"/>
      <sheetData sheetId="2">
        <row r="16">
          <cell r="A16" t="str">
            <v>Januari s/d Desember 2017</v>
          </cell>
        </row>
      </sheetData>
      <sheetData sheetId="3"/>
      <sheetData sheetId="4"/>
      <sheetData sheetId="5">
        <row r="12">
          <cell r="I12" t="str">
            <v>(Baik)</v>
          </cell>
        </row>
        <row r="13">
          <cell r="I13" t="str">
            <v>(Baik)</v>
          </cell>
        </row>
        <row r="14">
          <cell r="I14" t="str">
            <v>(Baik)</v>
          </cell>
        </row>
        <row r="15">
          <cell r="I15" t="str">
            <v>(Baik)</v>
          </cell>
        </row>
        <row r="16">
          <cell r="I16" t="str">
            <v>(Baik)</v>
          </cell>
        </row>
        <row r="17">
          <cell r="I17" t="str">
            <v>(Baik)</v>
          </cell>
        </row>
        <row r="19">
          <cell r="I19" t="str">
            <v>(Baik)</v>
          </cell>
        </row>
      </sheetData>
      <sheetData sheetId="6">
        <row r="44">
          <cell r="J44" t="str">
            <v>(Baik)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"/>
  <sheetViews>
    <sheetView showGridLines="0" showRowColHeaders="0" workbookViewId="0">
      <selection activeCell="A1" sqref="A1"/>
    </sheetView>
  </sheetViews>
  <sheetFormatPr defaultColWidth="9" defaultRowHeight="12.5"/>
  <sheetData/>
  <pageMargins left="0.87" right="0.708661417322835" top="0.748031496062992" bottom="0.748031496062992" header="0.31496062992126" footer="0.31496062992126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K22"/>
  <sheetViews>
    <sheetView zoomScale="64" zoomScaleNormal="64" workbookViewId="0">
      <selection activeCell="I7" sqref="I7"/>
    </sheetView>
  </sheetViews>
  <sheetFormatPr defaultColWidth="9" defaultRowHeight="17.5"/>
  <cols>
    <col min="1" max="1" width="4.28181818181818" style="378" customWidth="1"/>
    <col min="2" max="2" width="3.70909090909091" style="379" customWidth="1"/>
    <col min="3" max="3" width="27.5727272727273" style="379" customWidth="1"/>
    <col min="4" max="4" width="1.57272727272727" style="379" customWidth="1"/>
    <col min="5" max="5" width="52.2818181818182" style="379" customWidth="1"/>
    <col min="6" max="6" width="9.13636363636364" style="379"/>
    <col min="7" max="7" width="22.5727272727273" style="379" customWidth="1"/>
    <col min="8" max="10" width="9.13636363636364" style="379"/>
    <col min="11" max="11" width="38.8545454545455" style="379" customWidth="1"/>
    <col min="12" max="16384" width="9.13636363636364" style="379"/>
  </cols>
  <sheetData>
    <row r="1" spans="1:5">
      <c r="A1" s="380" t="s">
        <v>0</v>
      </c>
      <c r="B1" s="380"/>
      <c r="C1" s="380"/>
      <c r="D1" s="380"/>
      <c r="E1" s="380"/>
    </row>
    <row r="3" ht="22.5" customHeight="1" spans="1:5">
      <c r="A3" s="381">
        <v>1</v>
      </c>
      <c r="B3" s="382" t="s">
        <v>1</v>
      </c>
      <c r="C3" s="383"/>
      <c r="D3" s="384"/>
      <c r="E3" s="385"/>
    </row>
    <row r="4" ht="22.5" customHeight="1" spans="1:7">
      <c r="A4" s="386"/>
      <c r="B4" s="387" t="s">
        <v>2</v>
      </c>
      <c r="C4" s="388" t="s">
        <v>3</v>
      </c>
      <c r="D4" s="389" t="s">
        <v>4</v>
      </c>
      <c r="E4" s="390" t="s">
        <v>5</v>
      </c>
      <c r="G4" s="379" t="s">
        <v>6</v>
      </c>
    </row>
    <row r="5" ht="22.5" customHeight="1" spans="1:5">
      <c r="A5" s="391"/>
      <c r="B5" s="387" t="s">
        <v>7</v>
      </c>
      <c r="C5" s="388" t="s">
        <v>8</v>
      </c>
      <c r="D5" s="392" t="s">
        <v>4</v>
      </c>
      <c r="E5" s="393" t="s">
        <v>9</v>
      </c>
    </row>
    <row r="6" ht="22.5" customHeight="1" spans="1:5">
      <c r="A6" s="391"/>
      <c r="B6" s="394" t="s">
        <v>10</v>
      </c>
      <c r="C6" s="388" t="s">
        <v>11</v>
      </c>
      <c r="D6" s="392" t="s">
        <v>4</v>
      </c>
      <c r="E6" s="393" t="s">
        <v>12</v>
      </c>
    </row>
    <row r="7" ht="22.5" customHeight="1" spans="1:5">
      <c r="A7" s="391"/>
      <c r="B7" s="394" t="s">
        <v>13</v>
      </c>
      <c r="C7" s="388" t="s">
        <v>14</v>
      </c>
      <c r="D7" s="395" t="s">
        <v>4</v>
      </c>
      <c r="E7" s="393" t="s">
        <v>15</v>
      </c>
    </row>
    <row r="8" ht="22.5" customHeight="1" spans="1:5">
      <c r="A8" s="396"/>
      <c r="B8" s="394" t="s">
        <v>16</v>
      </c>
      <c r="C8" s="388" t="s">
        <v>17</v>
      </c>
      <c r="D8" s="395" t="s">
        <v>4</v>
      </c>
      <c r="E8" s="393" t="s">
        <v>18</v>
      </c>
    </row>
    <row r="9" ht="22.5" customHeight="1" spans="1:5">
      <c r="A9" s="397">
        <v>2</v>
      </c>
      <c r="B9" s="398" t="s">
        <v>19</v>
      </c>
      <c r="C9" s="399"/>
      <c r="D9" s="399"/>
      <c r="E9" s="400"/>
    </row>
    <row r="10" ht="22.5" customHeight="1" spans="1:5">
      <c r="A10" s="386"/>
      <c r="B10" s="387" t="s">
        <v>2</v>
      </c>
      <c r="C10" s="388" t="s">
        <v>3</v>
      </c>
      <c r="D10" s="392" t="s">
        <v>4</v>
      </c>
      <c r="E10" s="390" t="s">
        <v>20</v>
      </c>
    </row>
    <row r="11" ht="22.5" customHeight="1" spans="1:5">
      <c r="A11" s="391"/>
      <c r="B11" s="387" t="s">
        <v>7</v>
      </c>
      <c r="C11" s="388" t="s">
        <v>8</v>
      </c>
      <c r="D11" s="392" t="s">
        <v>4</v>
      </c>
      <c r="E11" s="393" t="s">
        <v>21</v>
      </c>
    </row>
    <row r="12" ht="22.5" customHeight="1" spans="1:5">
      <c r="A12" s="391"/>
      <c r="B12" s="394" t="s">
        <v>10</v>
      </c>
      <c r="C12" s="388" t="s">
        <v>11</v>
      </c>
      <c r="D12" s="392" t="s">
        <v>4</v>
      </c>
      <c r="E12" s="393" t="s">
        <v>22</v>
      </c>
    </row>
    <row r="13" ht="22.5" customHeight="1" spans="1:5">
      <c r="A13" s="391"/>
      <c r="B13" s="394" t="s">
        <v>13</v>
      </c>
      <c r="C13" s="388" t="s">
        <v>14</v>
      </c>
      <c r="D13" s="395" t="s">
        <v>4</v>
      </c>
      <c r="E13" s="393" t="s">
        <v>23</v>
      </c>
    </row>
    <row r="14" ht="22.5" customHeight="1" spans="1:5">
      <c r="A14" s="396"/>
      <c r="B14" s="394" t="s">
        <v>16</v>
      </c>
      <c r="C14" s="388" t="s">
        <v>17</v>
      </c>
      <c r="D14" s="395" t="s">
        <v>4</v>
      </c>
      <c r="E14" s="393" t="s">
        <v>18</v>
      </c>
    </row>
    <row r="15" ht="22.5" customHeight="1" spans="1:5">
      <c r="A15" s="401">
        <v>3</v>
      </c>
      <c r="B15" s="402" t="s">
        <v>24</v>
      </c>
      <c r="C15" s="403"/>
      <c r="D15" s="403"/>
      <c r="E15" s="404"/>
    </row>
    <row r="16" ht="22.5" customHeight="1" spans="1:5">
      <c r="A16" s="386"/>
      <c r="B16" s="387" t="s">
        <v>2</v>
      </c>
      <c r="C16" s="388" t="s">
        <v>3</v>
      </c>
      <c r="D16" s="392" t="s">
        <v>4</v>
      </c>
      <c r="E16" s="390" t="s">
        <v>25</v>
      </c>
    </row>
    <row r="17" ht="22.5" customHeight="1" spans="1:5">
      <c r="A17" s="391"/>
      <c r="B17" s="387" t="s">
        <v>7</v>
      </c>
      <c r="C17" s="388" t="s">
        <v>8</v>
      </c>
      <c r="D17" s="392" t="s">
        <v>4</v>
      </c>
      <c r="E17" s="393" t="s">
        <v>26</v>
      </c>
    </row>
    <row r="18" ht="22.5" customHeight="1" spans="1:5">
      <c r="A18" s="391"/>
      <c r="B18" s="394" t="s">
        <v>10</v>
      </c>
      <c r="C18" s="388" t="s">
        <v>11</v>
      </c>
      <c r="D18" s="392" t="s">
        <v>4</v>
      </c>
      <c r="E18" s="393" t="s">
        <v>27</v>
      </c>
    </row>
    <row r="19" ht="22.5" customHeight="1" spans="1:11">
      <c r="A19" s="391"/>
      <c r="B19" s="394" t="s">
        <v>13</v>
      </c>
      <c r="C19" s="388" t="s">
        <v>14</v>
      </c>
      <c r="D19" s="395" t="s">
        <v>4</v>
      </c>
      <c r="E19" s="393" t="s">
        <v>28</v>
      </c>
      <c r="G19" s="200"/>
      <c r="H19"/>
      <c r="I19"/>
      <c r="J19"/>
      <c r="K19"/>
    </row>
    <row r="20" ht="22.5" customHeight="1" spans="1:11">
      <c r="A20" s="396"/>
      <c r="B20" s="394" t="s">
        <v>16</v>
      </c>
      <c r="C20" s="388" t="s">
        <v>17</v>
      </c>
      <c r="D20" s="395" t="s">
        <v>4</v>
      </c>
      <c r="E20" s="393" t="s">
        <v>18</v>
      </c>
      <c r="G20"/>
      <c r="H20"/>
      <c r="I20"/>
      <c r="J20"/>
      <c r="K20" s="201"/>
    </row>
    <row r="21" spans="7:11">
      <c r="G21"/>
      <c r="H21"/>
      <c r="I21"/>
      <c r="J21"/>
      <c r="K21" s="201"/>
    </row>
    <row r="22" spans="7:11">
      <c r="G22" s="201"/>
      <c r="H22"/>
      <c r="I22"/>
      <c r="J22"/>
      <c r="K22"/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10000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1"/>
  </sheetPr>
  <dimension ref="A6:J52"/>
  <sheetViews>
    <sheetView topLeftCell="A43" workbookViewId="0">
      <selection activeCell="H57" sqref="H57"/>
    </sheetView>
  </sheetViews>
  <sheetFormatPr defaultColWidth="9" defaultRowHeight="12.5"/>
  <cols>
    <col min="1" max="1" width="15.4272727272727" style="357" customWidth="1"/>
    <col min="2" max="3" width="9.13636363636364" style="357"/>
    <col min="4" max="4" width="4.57272727272727" style="357" customWidth="1"/>
    <col min="5" max="5" width="1.57272727272727" style="357" customWidth="1"/>
    <col min="6" max="16384" width="9.13636363636364" style="357"/>
  </cols>
  <sheetData>
    <row r="6" spans="10:10">
      <c r="J6" s="370" t="s">
        <v>29</v>
      </c>
    </row>
    <row r="7" ht="13.25"/>
    <row r="8" ht="13.25" spans="1:10">
      <c r="A8" s="358"/>
      <c r="B8" s="359"/>
      <c r="C8" s="359"/>
      <c r="D8" s="359"/>
      <c r="E8" s="359"/>
      <c r="F8" s="359"/>
      <c r="G8" s="359"/>
      <c r="H8" s="359"/>
      <c r="I8" s="359"/>
      <c r="J8" s="371"/>
    </row>
    <row r="9" spans="1:10">
      <c r="A9" s="360"/>
      <c r="B9" s="361"/>
      <c r="C9" s="361"/>
      <c r="D9" s="361"/>
      <c r="E9" s="361"/>
      <c r="F9" s="361"/>
      <c r="G9" s="361"/>
      <c r="H9" s="361"/>
      <c r="I9" s="361"/>
      <c r="J9" s="372"/>
    </row>
    <row r="10" spans="1:10">
      <c r="A10" s="360"/>
      <c r="B10" s="361"/>
      <c r="C10" s="361"/>
      <c r="D10" s="361"/>
      <c r="E10" s="361"/>
      <c r="F10" s="361"/>
      <c r="G10" s="361"/>
      <c r="H10" s="361"/>
      <c r="I10" s="361"/>
      <c r="J10" s="372"/>
    </row>
    <row r="11" spans="1:10">
      <c r="A11" s="360"/>
      <c r="B11" s="361"/>
      <c r="C11" s="361"/>
      <c r="D11" s="361"/>
      <c r="E11" s="361"/>
      <c r="F11" s="361"/>
      <c r="G11" s="361"/>
      <c r="H11" s="361"/>
      <c r="I11" s="361"/>
      <c r="J11" s="372"/>
    </row>
    <row r="12" spans="1:10">
      <c r="A12" s="360"/>
      <c r="B12" s="361"/>
      <c r="C12" s="361"/>
      <c r="D12" s="361"/>
      <c r="E12" s="361"/>
      <c r="F12" s="361"/>
      <c r="G12" s="361"/>
      <c r="H12" s="361"/>
      <c r="I12" s="361"/>
      <c r="J12" s="372"/>
    </row>
    <row r="13" spans="1:10">
      <c r="A13" s="360"/>
      <c r="B13" s="361"/>
      <c r="C13" s="361"/>
      <c r="D13" s="361"/>
      <c r="E13" s="361"/>
      <c r="F13" s="361"/>
      <c r="G13" s="361"/>
      <c r="H13" s="361"/>
      <c r="I13" s="361"/>
      <c r="J13" s="372"/>
    </row>
    <row r="14" ht="60" customHeight="1" spans="1:10">
      <c r="A14" s="360"/>
      <c r="B14" s="361"/>
      <c r="C14" s="361"/>
      <c r="D14" s="361"/>
      <c r="E14" s="361"/>
      <c r="F14" s="361"/>
      <c r="G14" s="361"/>
      <c r="H14" s="361"/>
      <c r="I14" s="361"/>
      <c r="J14" s="372"/>
    </row>
    <row r="15" ht="17.5" spans="1:10">
      <c r="A15" s="362" t="s">
        <v>30</v>
      </c>
      <c r="B15" s="363"/>
      <c r="C15" s="363"/>
      <c r="D15" s="363"/>
      <c r="E15" s="363"/>
      <c r="F15" s="363"/>
      <c r="G15" s="363"/>
      <c r="H15" s="363"/>
      <c r="I15" s="363"/>
      <c r="J15" s="373"/>
    </row>
    <row r="16" ht="17.5" spans="1:10">
      <c r="A16" s="362" t="s">
        <v>31</v>
      </c>
      <c r="B16" s="363"/>
      <c r="C16" s="363"/>
      <c r="D16" s="363"/>
      <c r="E16" s="363"/>
      <c r="F16" s="363"/>
      <c r="G16" s="363"/>
      <c r="H16" s="363"/>
      <c r="I16" s="363"/>
      <c r="J16" s="373"/>
    </row>
    <row r="17" spans="1:10">
      <c r="A17" s="360"/>
      <c r="B17" s="361"/>
      <c r="C17" s="361"/>
      <c r="D17" s="361"/>
      <c r="E17" s="361"/>
      <c r="F17" s="361"/>
      <c r="G17" s="361"/>
      <c r="H17" s="361"/>
      <c r="I17" s="361"/>
      <c r="J17" s="372"/>
    </row>
    <row r="18" spans="1:10">
      <c r="A18" s="360"/>
      <c r="B18" s="361"/>
      <c r="C18" s="361"/>
      <c r="D18" s="361"/>
      <c r="E18" s="361"/>
      <c r="F18" s="361"/>
      <c r="G18" s="361"/>
      <c r="H18" s="361"/>
      <c r="I18" s="361"/>
      <c r="J18" s="372"/>
    </row>
    <row r="19" spans="1:10">
      <c r="A19" s="360"/>
      <c r="B19" s="361"/>
      <c r="C19" s="361"/>
      <c r="D19" s="361"/>
      <c r="E19" s="361"/>
      <c r="F19" s="361"/>
      <c r="G19" s="361"/>
      <c r="H19" s="361"/>
      <c r="I19" s="361"/>
      <c r="J19" s="372"/>
    </row>
    <row r="20" spans="1:10">
      <c r="A20" s="360"/>
      <c r="B20" s="361"/>
      <c r="C20" s="361"/>
      <c r="D20" s="361"/>
      <c r="E20" s="361"/>
      <c r="F20" s="361"/>
      <c r="G20" s="361"/>
      <c r="H20" s="361"/>
      <c r="I20" s="361"/>
      <c r="J20" s="372"/>
    </row>
    <row r="21" spans="1:10">
      <c r="A21" s="360"/>
      <c r="B21" s="361"/>
      <c r="C21" s="361"/>
      <c r="D21" s="361"/>
      <c r="E21" s="361"/>
      <c r="F21" s="361"/>
      <c r="G21" s="361"/>
      <c r="H21" s="361"/>
      <c r="I21" s="361"/>
      <c r="J21" s="372"/>
    </row>
    <row r="22" ht="15" spans="1:10">
      <c r="A22" s="364" t="s">
        <v>32</v>
      </c>
      <c r="B22" s="365"/>
      <c r="C22" s="365"/>
      <c r="D22" s="365"/>
      <c r="E22" s="365"/>
      <c r="F22" s="365"/>
      <c r="G22" s="365"/>
      <c r="H22" s="365"/>
      <c r="I22" s="365"/>
      <c r="J22" s="374"/>
    </row>
    <row r="23" ht="15" spans="1:10">
      <c r="A23" s="364" t="s">
        <v>33</v>
      </c>
      <c r="B23" s="365"/>
      <c r="C23" s="365"/>
      <c r="D23" s="365"/>
      <c r="E23" s="365"/>
      <c r="F23" s="365"/>
      <c r="G23" s="365"/>
      <c r="H23" s="365"/>
      <c r="I23" s="365"/>
      <c r="J23" s="374"/>
    </row>
    <row r="24" ht="88.5" customHeight="1" spans="1:10">
      <c r="A24" s="360"/>
      <c r="B24" s="361"/>
      <c r="C24" s="361"/>
      <c r="D24" s="361"/>
      <c r="E24" s="361"/>
      <c r="F24" s="361"/>
      <c r="G24" s="361"/>
      <c r="H24" s="361"/>
      <c r="I24" s="361"/>
      <c r="J24" s="372"/>
    </row>
    <row r="25" ht="19.5" customHeight="1" spans="1:10">
      <c r="A25" s="360"/>
      <c r="B25" s="147" t="s">
        <v>34</v>
      </c>
      <c r="C25" s="147"/>
      <c r="D25" s="147"/>
      <c r="E25" s="147" t="s">
        <v>4</v>
      </c>
      <c r="F25" s="366" t="str">
        <f>'DATA SKP'!E4</f>
        <v>ANDHI SUKMONO, SP</v>
      </c>
      <c r="G25" s="366"/>
      <c r="H25" s="366"/>
      <c r="I25" s="366"/>
      <c r="J25" s="375"/>
    </row>
    <row r="26" ht="19.5" customHeight="1" spans="1:10">
      <c r="A26" s="360"/>
      <c r="B26" s="147" t="s">
        <v>8</v>
      </c>
      <c r="C26" s="147"/>
      <c r="D26" s="147"/>
      <c r="E26" s="147" t="s">
        <v>4</v>
      </c>
      <c r="F26" s="149" t="str">
        <f>'DATA SKP'!E5</f>
        <v>19700301 200604 1 006</v>
      </c>
      <c r="G26" s="149"/>
      <c r="H26" s="149"/>
      <c r="I26" s="149"/>
      <c r="J26" s="376"/>
    </row>
    <row r="27" ht="19.5" customHeight="1" spans="1:10">
      <c r="A27" s="360"/>
      <c r="B27" s="147" t="s">
        <v>35</v>
      </c>
      <c r="C27" s="147"/>
      <c r="D27" s="147"/>
      <c r="E27" s="147" t="s">
        <v>4</v>
      </c>
      <c r="F27" s="149" t="str">
        <f>'DATA SKP'!E6</f>
        <v>PENATA / III-C</v>
      </c>
      <c r="G27" s="149"/>
      <c r="H27" s="149"/>
      <c r="I27" s="149"/>
      <c r="J27" s="376"/>
    </row>
    <row r="28" ht="19.5" customHeight="1" spans="1:10">
      <c r="A28" s="360"/>
      <c r="B28" s="147" t="s">
        <v>14</v>
      </c>
      <c r="C28" s="147"/>
      <c r="D28" s="147"/>
      <c r="E28" s="147" t="s">
        <v>4</v>
      </c>
      <c r="F28" s="149" t="str">
        <f>'DATA SKP'!E7</f>
        <v>Kasubid Pertanian </v>
      </c>
      <c r="G28" s="149"/>
      <c r="H28" s="149"/>
      <c r="I28" s="149"/>
      <c r="J28" s="376"/>
    </row>
    <row r="29" ht="19.5" customHeight="1" spans="1:10">
      <c r="A29" s="360"/>
      <c r="B29" s="147"/>
      <c r="C29" s="147"/>
      <c r="D29" s="147"/>
      <c r="E29" s="147"/>
      <c r="F29" s="149"/>
      <c r="G29" s="149"/>
      <c r="H29" s="149"/>
      <c r="I29" s="149"/>
      <c r="J29" s="376"/>
    </row>
    <row r="30" ht="18.75" customHeight="1" spans="1:10">
      <c r="A30" s="360"/>
      <c r="B30" s="147" t="s">
        <v>17</v>
      </c>
      <c r="C30" s="147"/>
      <c r="D30" s="147"/>
      <c r="E30" s="147" t="s">
        <v>4</v>
      </c>
      <c r="F30" s="149" t="str">
        <f>'DATA SKP'!E8</f>
        <v>Bappeda Kabupaten Pasuruan</v>
      </c>
      <c r="G30" s="149"/>
      <c r="H30" s="149"/>
      <c r="I30" s="149"/>
      <c r="J30" s="376"/>
    </row>
    <row r="31" ht="15.5" spans="1:10">
      <c r="A31" s="360"/>
      <c r="B31" s="367"/>
      <c r="C31" s="367"/>
      <c r="D31" s="367"/>
      <c r="E31" s="367"/>
      <c r="F31" s="367"/>
      <c r="G31" s="367"/>
      <c r="H31" s="367"/>
      <c r="I31" s="361"/>
      <c r="J31" s="372"/>
    </row>
    <row r="32" spans="1:10">
      <c r="A32" s="360"/>
      <c r="B32" s="361"/>
      <c r="C32" s="361"/>
      <c r="D32" s="361"/>
      <c r="E32" s="361"/>
      <c r="F32" s="361"/>
      <c r="G32" s="361"/>
      <c r="H32" s="361"/>
      <c r="I32" s="361"/>
      <c r="J32" s="372"/>
    </row>
    <row r="33" spans="1:10">
      <c r="A33" s="360"/>
      <c r="B33" s="361"/>
      <c r="C33" s="361"/>
      <c r="D33" s="361"/>
      <c r="E33" s="361"/>
      <c r="F33" s="361"/>
      <c r="G33" s="361"/>
      <c r="H33" s="361"/>
      <c r="I33" s="361"/>
      <c r="J33" s="372"/>
    </row>
    <row r="34" spans="1:10">
      <c r="A34" s="360"/>
      <c r="B34" s="361"/>
      <c r="C34" s="361"/>
      <c r="D34" s="361"/>
      <c r="E34" s="361"/>
      <c r="F34" s="361"/>
      <c r="G34" s="361"/>
      <c r="H34" s="361"/>
      <c r="I34" s="361"/>
      <c r="J34" s="372"/>
    </row>
    <row r="35" spans="1:10">
      <c r="A35" s="360"/>
      <c r="B35" s="361"/>
      <c r="C35" s="361"/>
      <c r="D35" s="361"/>
      <c r="E35" s="361"/>
      <c r="F35" s="361"/>
      <c r="G35" s="361"/>
      <c r="H35" s="361"/>
      <c r="I35" s="361"/>
      <c r="J35" s="372"/>
    </row>
    <row r="36" spans="1:10">
      <c r="A36" s="360"/>
      <c r="B36" s="361"/>
      <c r="C36" s="361"/>
      <c r="D36" s="361"/>
      <c r="E36" s="361"/>
      <c r="F36" s="361"/>
      <c r="G36" s="361"/>
      <c r="H36" s="361"/>
      <c r="I36" s="361"/>
      <c r="J36" s="372"/>
    </row>
    <row r="37" spans="1:10">
      <c r="A37" s="360"/>
      <c r="B37" s="361"/>
      <c r="C37" s="361"/>
      <c r="D37" s="361"/>
      <c r="E37" s="361"/>
      <c r="F37" s="361"/>
      <c r="G37" s="361"/>
      <c r="H37" s="361"/>
      <c r="I37" s="361"/>
      <c r="J37" s="372"/>
    </row>
    <row r="38" spans="1:10">
      <c r="A38" s="360"/>
      <c r="B38" s="361"/>
      <c r="C38" s="361"/>
      <c r="D38" s="361"/>
      <c r="E38" s="361"/>
      <c r="F38" s="361"/>
      <c r="G38" s="361"/>
      <c r="H38" s="361"/>
      <c r="I38" s="361"/>
      <c r="J38" s="372"/>
    </row>
    <row r="39" spans="1:10">
      <c r="A39" s="360"/>
      <c r="B39" s="361"/>
      <c r="C39" s="361"/>
      <c r="D39" s="361"/>
      <c r="E39" s="361"/>
      <c r="F39" s="361"/>
      <c r="G39" s="361"/>
      <c r="H39" s="361"/>
      <c r="I39" s="361"/>
      <c r="J39" s="372"/>
    </row>
    <row r="40" spans="1:10">
      <c r="A40" s="360"/>
      <c r="B40" s="361"/>
      <c r="C40" s="361"/>
      <c r="D40" s="361"/>
      <c r="E40" s="361"/>
      <c r="F40" s="361"/>
      <c r="G40" s="361"/>
      <c r="H40" s="361"/>
      <c r="I40" s="361"/>
      <c r="J40" s="372"/>
    </row>
    <row r="41" spans="1:10">
      <c r="A41" s="360"/>
      <c r="B41" s="361"/>
      <c r="C41" s="361"/>
      <c r="D41" s="361"/>
      <c r="E41" s="361"/>
      <c r="F41" s="361"/>
      <c r="G41" s="361"/>
      <c r="H41" s="361"/>
      <c r="I41" s="361"/>
      <c r="J41" s="372"/>
    </row>
    <row r="42" spans="1:10">
      <c r="A42" s="360"/>
      <c r="B42" s="361"/>
      <c r="C42" s="361"/>
      <c r="D42" s="361"/>
      <c r="E42" s="361"/>
      <c r="F42" s="361"/>
      <c r="G42" s="361"/>
      <c r="H42" s="361"/>
      <c r="I42" s="361"/>
      <c r="J42" s="372"/>
    </row>
    <row r="43" spans="1:10">
      <c r="A43" s="360"/>
      <c r="B43" s="361"/>
      <c r="C43" s="361"/>
      <c r="D43" s="361"/>
      <c r="E43" s="361"/>
      <c r="F43" s="361"/>
      <c r="G43" s="361"/>
      <c r="H43" s="361"/>
      <c r="I43" s="361"/>
      <c r="J43" s="372"/>
    </row>
    <row r="44" spans="1:10">
      <c r="A44" s="360"/>
      <c r="B44" s="361"/>
      <c r="C44" s="361"/>
      <c r="D44" s="361"/>
      <c r="E44" s="361"/>
      <c r="F44" s="361"/>
      <c r="G44" s="361"/>
      <c r="H44" s="361"/>
      <c r="I44" s="361"/>
      <c r="J44" s="372"/>
    </row>
    <row r="45" spans="1:10">
      <c r="A45" s="360"/>
      <c r="B45" s="361"/>
      <c r="C45" s="361"/>
      <c r="D45" s="361"/>
      <c r="E45" s="361"/>
      <c r="F45" s="361"/>
      <c r="G45" s="361"/>
      <c r="H45" s="361"/>
      <c r="I45" s="361"/>
      <c r="J45" s="372"/>
    </row>
    <row r="46" spans="1:10">
      <c r="A46" s="360"/>
      <c r="B46" s="361"/>
      <c r="C46" s="361"/>
      <c r="D46" s="361"/>
      <c r="E46" s="361"/>
      <c r="F46" s="361"/>
      <c r="G46" s="361"/>
      <c r="H46" s="361"/>
      <c r="I46" s="361"/>
      <c r="J46" s="372"/>
    </row>
    <row r="47" ht="17.5" spans="1:10">
      <c r="A47" s="362" t="s">
        <v>36</v>
      </c>
      <c r="B47" s="363"/>
      <c r="C47" s="363"/>
      <c r="D47" s="363"/>
      <c r="E47" s="363"/>
      <c r="F47" s="363"/>
      <c r="G47" s="363"/>
      <c r="H47" s="363"/>
      <c r="I47" s="363"/>
      <c r="J47" s="373"/>
    </row>
    <row r="48" ht="17.5" spans="1:10">
      <c r="A48" s="362" t="s">
        <v>37</v>
      </c>
      <c r="B48" s="363"/>
      <c r="C48" s="363"/>
      <c r="D48" s="363"/>
      <c r="E48" s="363"/>
      <c r="F48" s="363"/>
      <c r="G48" s="363"/>
      <c r="H48" s="363"/>
      <c r="I48" s="363"/>
      <c r="J48" s="373"/>
    </row>
    <row r="49" ht="17.5" spans="1:10">
      <c r="A49" s="362" t="s">
        <v>38</v>
      </c>
      <c r="B49" s="363"/>
      <c r="C49" s="363"/>
      <c r="D49" s="363"/>
      <c r="E49" s="363"/>
      <c r="F49" s="363"/>
      <c r="G49" s="363"/>
      <c r="H49" s="363"/>
      <c r="I49" s="363"/>
      <c r="J49" s="373"/>
    </row>
    <row r="50" ht="23.25" customHeight="1" spans="1:10">
      <c r="A50" s="360"/>
      <c r="B50" s="361"/>
      <c r="C50" s="361"/>
      <c r="D50" s="361"/>
      <c r="E50" s="361"/>
      <c r="F50" s="361"/>
      <c r="G50" s="361"/>
      <c r="H50" s="361"/>
      <c r="I50" s="361"/>
      <c r="J50" s="372"/>
    </row>
    <row r="51" ht="13.25" spans="1:10">
      <c r="A51" s="368"/>
      <c r="B51" s="369"/>
      <c r="C51" s="369"/>
      <c r="D51" s="369"/>
      <c r="E51" s="369"/>
      <c r="F51" s="369"/>
      <c r="G51" s="369"/>
      <c r="H51" s="369"/>
      <c r="I51" s="369"/>
      <c r="J51" s="377"/>
    </row>
    <row r="52" ht="13.25"/>
  </sheetData>
  <mergeCells count="12">
    <mergeCell ref="A15:J15"/>
    <mergeCell ref="A16:J16"/>
    <mergeCell ref="A22:J22"/>
    <mergeCell ref="A23:J23"/>
    <mergeCell ref="F25:J25"/>
    <mergeCell ref="F26:J26"/>
    <mergeCell ref="F27:J27"/>
    <mergeCell ref="F28:J28"/>
    <mergeCell ref="F30:J30"/>
    <mergeCell ref="A47:J47"/>
    <mergeCell ref="A48:J48"/>
    <mergeCell ref="A49:J49"/>
  </mergeCells>
  <printOptions horizontalCentered="1"/>
  <pageMargins left="0.984251968503937" right="0.590551181102362" top="0.6" bottom="0.61" header="0.31496062992126" footer="0.31496062992126"/>
  <pageSetup paperSize="119" orientation="portrait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27"/>
  <sheetViews>
    <sheetView tabSelected="1" topLeftCell="A4" workbookViewId="0">
      <selection activeCell="B22" sqref="B22"/>
    </sheetView>
  </sheetViews>
  <sheetFormatPr defaultColWidth="9" defaultRowHeight="12.5"/>
  <cols>
    <col min="1" max="1" width="4.70909090909091" style="309" customWidth="1"/>
    <col min="2" max="2" width="18.5727272727273" style="309" customWidth="1"/>
    <col min="3" max="3" width="40.5727272727273" style="309" customWidth="1"/>
    <col min="4" max="4" width="5.57272727272727" style="309" customWidth="1"/>
    <col min="5" max="5" width="6.42727272727273" style="309" customWidth="1"/>
    <col min="6" max="6" width="9.42727272727273" style="309" customWidth="1"/>
    <col min="7" max="7" width="9.28181818181818" style="309" customWidth="1"/>
    <col min="8" max="8" width="10.1363636363636" style="309" customWidth="1"/>
    <col min="9" max="9" width="6.42727272727273" style="309" customWidth="1"/>
    <col min="10" max="10" width="5.70909090909091" style="309" customWidth="1"/>
    <col min="11" max="13" width="13.1363636363636" style="309" customWidth="1"/>
    <col min="14" max="16384" width="9.13636363636364" style="309"/>
  </cols>
  <sheetData>
    <row r="1" ht="15" spans="1:13">
      <c r="A1" s="310" t="s">
        <v>39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ht="15" spans="1:13">
      <c r="A2" s="310" t="s">
        <v>31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ht="15" spans="1:13">
      <c r="A3" s="310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="203" customFormat="1" ht="18" customHeight="1" spans="1:13">
      <c r="A4" s="311" t="s">
        <v>40</v>
      </c>
      <c r="B4" s="312" t="s">
        <v>41</v>
      </c>
      <c r="C4" s="313"/>
      <c r="D4" s="313"/>
      <c r="E4" s="311" t="s">
        <v>40</v>
      </c>
      <c r="F4" s="314" t="s">
        <v>42</v>
      </c>
      <c r="G4" s="315"/>
      <c r="H4" s="315"/>
      <c r="I4" s="315"/>
      <c r="J4" s="315"/>
      <c r="K4" s="351"/>
      <c r="L4" s="352"/>
      <c r="M4" s="352"/>
    </row>
    <row r="5" s="203" customFormat="1" ht="18" customHeight="1" spans="1:13">
      <c r="A5" s="316">
        <v>1</v>
      </c>
      <c r="B5" s="317" t="s">
        <v>3</v>
      </c>
      <c r="C5" s="318" t="str">
        <f>'DATA SKP'!E10</f>
        <v>ALFI KHASANAH, SP. MMA</v>
      </c>
      <c r="D5" s="319"/>
      <c r="E5" s="320">
        <v>1</v>
      </c>
      <c r="F5" s="321" t="s">
        <v>3</v>
      </c>
      <c r="G5" s="319"/>
      <c r="H5" s="318" t="str">
        <f>'DATA SKP'!E4</f>
        <v>ANDHI SUKMONO, SP</v>
      </c>
      <c r="I5" s="321"/>
      <c r="J5" s="321"/>
      <c r="K5" s="319"/>
      <c r="L5" s="326"/>
      <c r="M5" s="326"/>
    </row>
    <row r="6" s="203" customFormat="1" ht="18" customHeight="1" spans="1:13">
      <c r="A6" s="238">
        <v>2</v>
      </c>
      <c r="B6" s="322" t="s">
        <v>8</v>
      </c>
      <c r="C6" s="323" t="str">
        <f>'DATA SKP'!E11</f>
        <v>19700529 199503 2 004</v>
      </c>
      <c r="D6" s="324"/>
      <c r="E6" s="325">
        <v>2</v>
      </c>
      <c r="F6" s="326" t="s">
        <v>8</v>
      </c>
      <c r="G6" s="324"/>
      <c r="H6" s="323" t="str">
        <f>'DATA SKP'!E5</f>
        <v>19700301 200604 1 006</v>
      </c>
      <c r="I6" s="326"/>
      <c r="J6" s="326"/>
      <c r="K6" s="324"/>
      <c r="L6" s="326"/>
      <c r="M6" s="326"/>
    </row>
    <row r="7" s="203" customFormat="1" ht="18" customHeight="1" spans="1:13">
      <c r="A7" s="238">
        <v>3</v>
      </c>
      <c r="B7" s="322" t="s">
        <v>11</v>
      </c>
      <c r="C7" s="323" t="str">
        <f>'DATA SKP'!E12</f>
        <v>PEMBINA / IV-A</v>
      </c>
      <c r="D7" s="324"/>
      <c r="E7" s="325">
        <v>3</v>
      </c>
      <c r="F7" s="326" t="s">
        <v>11</v>
      </c>
      <c r="G7" s="324"/>
      <c r="H7" s="323" t="str">
        <f>'DATA SKP'!E6</f>
        <v>PENATA / III-C</v>
      </c>
      <c r="I7" s="326"/>
      <c r="J7" s="326"/>
      <c r="K7" s="324"/>
      <c r="L7" s="326"/>
      <c r="M7" s="326"/>
    </row>
    <row r="8" s="203" customFormat="1" ht="18" customHeight="1" spans="1:13">
      <c r="A8" s="238">
        <v>4</v>
      </c>
      <c r="B8" s="322" t="s">
        <v>14</v>
      </c>
      <c r="C8" s="323" t="str">
        <f>'DATA SKP'!E13</f>
        <v>Kapala Bidang Ekonomi </v>
      </c>
      <c r="D8" s="324"/>
      <c r="E8" s="325">
        <v>4</v>
      </c>
      <c r="F8" s="326" t="s">
        <v>14</v>
      </c>
      <c r="G8" s="324"/>
      <c r="H8" s="323" t="str">
        <f>'DATA SKP'!E7</f>
        <v>Kasubid Pertanian </v>
      </c>
      <c r="I8" s="326"/>
      <c r="J8" s="326"/>
      <c r="K8" s="324"/>
      <c r="L8" s="326"/>
      <c r="M8" s="326"/>
    </row>
    <row r="9" s="203" customFormat="1" ht="18" customHeight="1" spans="1:13">
      <c r="A9" s="300">
        <v>5</v>
      </c>
      <c r="B9" s="327" t="s">
        <v>17</v>
      </c>
      <c r="C9" s="328" t="str">
        <f>'DATA SKP'!E14</f>
        <v>Bappeda Kabupaten Pasuruan</v>
      </c>
      <c r="D9" s="329"/>
      <c r="E9" s="330">
        <v>5</v>
      </c>
      <c r="F9" s="331" t="s">
        <v>17</v>
      </c>
      <c r="G9" s="329"/>
      <c r="H9" s="328" t="str">
        <f>'DATA SKP'!E8</f>
        <v>Bappeda Kabupaten Pasuruan</v>
      </c>
      <c r="I9" s="331"/>
      <c r="J9" s="331"/>
      <c r="K9" s="329"/>
      <c r="L9" s="326"/>
      <c r="M9" s="326"/>
    </row>
    <row r="10" ht="18.75" customHeight="1" spans="1:13">
      <c r="A10" s="332" t="s">
        <v>40</v>
      </c>
      <c r="B10" s="333" t="s">
        <v>43</v>
      </c>
      <c r="C10" s="334"/>
      <c r="D10" s="334"/>
      <c r="E10" s="332" t="s">
        <v>44</v>
      </c>
      <c r="F10" s="335" t="s">
        <v>45</v>
      </c>
      <c r="G10" s="336"/>
      <c r="H10" s="336"/>
      <c r="I10" s="336"/>
      <c r="J10" s="336"/>
      <c r="K10" s="353"/>
      <c r="L10" s="334"/>
      <c r="M10" s="334"/>
    </row>
    <row r="11" ht="18.75" customHeight="1" spans="1:13">
      <c r="A11" s="332"/>
      <c r="B11" s="333"/>
      <c r="C11" s="334"/>
      <c r="D11" s="334"/>
      <c r="E11" s="332"/>
      <c r="F11" s="337" t="s">
        <v>46</v>
      </c>
      <c r="G11" s="337"/>
      <c r="H11" s="338" t="s">
        <v>47</v>
      </c>
      <c r="I11" s="337" t="s">
        <v>48</v>
      </c>
      <c r="J11" s="354"/>
      <c r="K11" s="354" t="s">
        <v>49</v>
      </c>
      <c r="L11" s="337"/>
      <c r="M11" s="337"/>
    </row>
    <row r="12" ht="35.25" customHeight="1" spans="1:13">
      <c r="A12" s="339">
        <v>1</v>
      </c>
      <c r="B12" s="340" t="s">
        <v>50</v>
      </c>
      <c r="C12" s="340"/>
      <c r="D12" s="340"/>
      <c r="E12" s="205" t="s">
        <v>51</v>
      </c>
      <c r="F12" s="341">
        <v>4</v>
      </c>
      <c r="G12" s="342" t="s">
        <v>52</v>
      </c>
      <c r="H12" s="343">
        <v>100</v>
      </c>
      <c r="I12" s="343">
        <v>12</v>
      </c>
      <c r="J12" s="343" t="s">
        <v>53</v>
      </c>
      <c r="K12" s="355" t="s">
        <v>51</v>
      </c>
      <c r="L12" s="356"/>
      <c r="M12" s="356"/>
    </row>
    <row r="13" ht="40.5" customHeight="1" spans="1:13">
      <c r="A13" s="339">
        <v>2</v>
      </c>
      <c r="B13" s="340" t="s">
        <v>54</v>
      </c>
      <c r="C13" s="340"/>
      <c r="D13" s="340"/>
      <c r="E13" s="205" t="s">
        <v>51</v>
      </c>
      <c r="F13" s="341">
        <v>4</v>
      </c>
      <c r="G13" s="342" t="s">
        <v>52</v>
      </c>
      <c r="H13" s="343">
        <v>100</v>
      </c>
      <c r="I13" s="343">
        <v>12</v>
      </c>
      <c r="J13" s="343" t="s">
        <v>53</v>
      </c>
      <c r="K13" s="405" t="s">
        <v>51</v>
      </c>
      <c r="L13" s="356"/>
      <c r="M13" s="356"/>
    </row>
    <row r="14" ht="48.75" customHeight="1" spans="1:13">
      <c r="A14" s="339">
        <v>3</v>
      </c>
      <c r="B14" s="340" t="s">
        <v>55</v>
      </c>
      <c r="C14" s="340"/>
      <c r="D14" s="340"/>
      <c r="E14" s="205" t="s">
        <v>51</v>
      </c>
      <c r="F14" s="341">
        <v>4</v>
      </c>
      <c r="G14" s="342" t="s">
        <v>52</v>
      </c>
      <c r="H14" s="343">
        <v>100</v>
      </c>
      <c r="I14" s="343">
        <v>12</v>
      </c>
      <c r="J14" s="343" t="s">
        <v>53</v>
      </c>
      <c r="K14" s="355" t="s">
        <v>51</v>
      </c>
      <c r="L14" s="356"/>
      <c r="M14" s="356"/>
    </row>
    <row r="15" ht="39.75" customHeight="1" spans="1:13">
      <c r="A15" s="339">
        <v>4</v>
      </c>
      <c r="B15" s="340" t="s">
        <v>56</v>
      </c>
      <c r="C15" s="340"/>
      <c r="D15" s="340"/>
      <c r="E15" s="205" t="s">
        <v>51</v>
      </c>
      <c r="F15" s="341">
        <v>1</v>
      </c>
      <c r="G15" s="342" t="s">
        <v>52</v>
      </c>
      <c r="H15" s="343">
        <v>100</v>
      </c>
      <c r="I15" s="343">
        <v>12</v>
      </c>
      <c r="J15" s="343" t="s">
        <v>53</v>
      </c>
      <c r="K15" s="355" t="s">
        <v>51</v>
      </c>
      <c r="L15" s="356"/>
      <c r="M15" s="356"/>
    </row>
    <row r="16" ht="6" customHeight="1" spans="7:7">
      <c r="G16" s="309" t="s">
        <v>57</v>
      </c>
    </row>
    <row r="18" ht="15.75" customHeight="1" spans="8:13">
      <c r="H18" s="344" t="s">
        <v>58</v>
      </c>
      <c r="I18" s="344"/>
      <c r="J18" s="344"/>
      <c r="K18" s="344"/>
      <c r="L18" s="344"/>
      <c r="M18" s="344"/>
    </row>
    <row r="19" ht="15.75" customHeight="1" spans="1:13">
      <c r="A19" s="344" t="s">
        <v>59</v>
      </c>
      <c r="B19" s="344"/>
      <c r="C19" s="344"/>
      <c r="D19" s="345"/>
      <c r="E19" s="346"/>
      <c r="F19" s="344"/>
      <c r="H19" s="344" t="s">
        <v>60</v>
      </c>
      <c r="I19" s="344"/>
      <c r="J19" s="344"/>
      <c r="K19" s="344"/>
      <c r="L19" s="344"/>
      <c r="M19" s="344"/>
    </row>
    <row r="20" ht="10.5" customHeight="1"/>
    <row r="21" ht="10.5" customHeight="1"/>
    <row r="22" ht="10.5" customHeight="1"/>
    <row r="23" s="308" customFormat="1" ht="15" customHeight="1" spans="1:13">
      <c r="A23" s="347" t="str">
        <f>C5</f>
        <v>ALFI KHASANAH, SP. MMA</v>
      </c>
      <c r="B23" s="347"/>
      <c r="C23" s="347"/>
      <c r="D23" s="348"/>
      <c r="E23" s="348"/>
      <c r="F23" s="349"/>
      <c r="H23" s="347" t="str">
        <f>H5</f>
        <v>ANDHI SUKMONO, SP</v>
      </c>
      <c r="I23" s="347"/>
      <c r="J23" s="347"/>
      <c r="K23" s="347"/>
      <c r="L23" s="347"/>
      <c r="M23" s="347"/>
    </row>
    <row r="24" ht="15" customHeight="1" spans="2:13">
      <c r="B24" s="350" t="s">
        <v>61</v>
      </c>
      <c r="C24" s="346" t="str">
        <f>C6</f>
        <v>19700529 199503 2 004</v>
      </c>
      <c r="D24" s="346"/>
      <c r="E24" s="346"/>
      <c r="H24" s="350" t="s">
        <v>61</v>
      </c>
      <c r="I24" s="346" t="str">
        <f>H6</f>
        <v>19700301 200604 1 006</v>
      </c>
      <c r="J24" s="346"/>
      <c r="K24" s="346"/>
      <c r="L24" s="346"/>
      <c r="M24" s="346"/>
    </row>
    <row r="26" spans="1:6">
      <c r="A26" s="345" t="s">
        <v>62</v>
      </c>
      <c r="B26" s="345"/>
      <c r="C26" s="345"/>
      <c r="D26" s="345"/>
      <c r="E26" s="345"/>
      <c r="F26" s="345"/>
    </row>
    <row r="27" spans="1:6">
      <c r="A27" s="345" t="s">
        <v>63</v>
      </c>
      <c r="B27" s="345"/>
      <c r="C27" s="345"/>
      <c r="D27" s="345"/>
      <c r="E27" s="345"/>
      <c r="F27" s="345"/>
    </row>
  </sheetData>
  <mergeCells count="36">
    <mergeCell ref="A1:K1"/>
    <mergeCell ref="A2:K2"/>
    <mergeCell ref="B4:C4"/>
    <mergeCell ref="F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F10:K10"/>
    <mergeCell ref="F11:G11"/>
    <mergeCell ref="I11:J11"/>
    <mergeCell ref="B12:D12"/>
    <mergeCell ref="B13:D13"/>
    <mergeCell ref="B14:D14"/>
    <mergeCell ref="B15:D15"/>
    <mergeCell ref="H18:K18"/>
    <mergeCell ref="A19:C19"/>
    <mergeCell ref="H19:K19"/>
    <mergeCell ref="A23:C23"/>
    <mergeCell ref="H23:K23"/>
    <mergeCell ref="A26:E26"/>
    <mergeCell ref="A27:E27"/>
    <mergeCell ref="A10:A11"/>
    <mergeCell ref="E10:E11"/>
    <mergeCell ref="B10:C11"/>
  </mergeCells>
  <printOptions horizontalCentered="1"/>
  <pageMargins left="1.18110236220472" right="0.78740157480315" top="0.590551181102362" bottom="0.393700787401575" header="0.236220472440945" footer="0.15748031496063"/>
  <pageSetup paperSize="10000" orientation="landscape"/>
  <headerFooter alignWithMargins="0"/>
  <rowBreaks count="1" manualBreakCount="1">
    <brk id="25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AR33"/>
  <sheetViews>
    <sheetView zoomScale="90" zoomScaleNormal="90" topLeftCell="A16" workbookViewId="0">
      <selection activeCell="O13" sqref="O13"/>
    </sheetView>
  </sheetViews>
  <sheetFormatPr defaultColWidth="9" defaultRowHeight="12.5"/>
  <cols>
    <col min="1" max="1" width="4.28181818181818" style="203" customWidth="1"/>
    <col min="2" max="2" width="62.7090909090909" style="203" customWidth="1"/>
    <col min="3" max="3" width="4.70909090909091" style="203" customWidth="1"/>
    <col min="4" max="4" width="6.57272727272727" style="203" customWidth="1"/>
    <col min="5" max="5" width="8.28181818181818" style="203" customWidth="1"/>
    <col min="6" max="6" width="5.42727272727273" style="203" customWidth="1"/>
    <col min="7" max="7" width="4.70909090909091" style="203" customWidth="1"/>
    <col min="8" max="8" width="4.42727272727273" style="203" customWidth="1"/>
    <col min="9" max="9" width="10.4272727272727" style="203" customWidth="1"/>
    <col min="10" max="10" width="4.70909090909091" style="203" customWidth="1"/>
    <col min="11" max="11" width="5" style="203" customWidth="1"/>
    <col min="12" max="12" width="8" style="203" customWidth="1"/>
    <col min="13" max="13" width="5.42727272727273" style="203" customWidth="1"/>
    <col min="14" max="14" width="4" style="203" customWidth="1"/>
    <col min="15" max="15" width="4.42727272727273" style="203" customWidth="1"/>
    <col min="16" max="16" width="10.4272727272727" style="203" customWidth="1"/>
    <col min="17" max="17" width="6.85454545454545" style="203" customWidth="1"/>
    <col min="18" max="21" width="9.57272727272727" style="203" customWidth="1"/>
    <col min="22" max="22" width="17.5727272727273" style="203" customWidth="1"/>
    <col min="23" max="27" width="7" style="203" hidden="1" customWidth="1"/>
    <col min="28" max="28" width="8.13636363636364" style="203" customWidth="1"/>
    <col min="29" max="29" width="21.1363636363636" style="203" customWidth="1"/>
    <col min="30" max="30" width="5.85454545454545" style="203" customWidth="1"/>
    <col min="31" max="31" width="8.42727272727273" style="203" customWidth="1"/>
    <col min="32" max="33" width="6.85454545454545" style="203" customWidth="1"/>
    <col min="34" max="35" width="8.42727272727273" style="203" customWidth="1"/>
    <col min="36" max="36" width="5" style="203" customWidth="1"/>
    <col min="37" max="37" width="2.57272727272727" style="203" customWidth="1"/>
    <col min="38" max="38" width="8.42727272727273" style="203" customWidth="1"/>
    <col min="39" max="39" width="32.2818181818182" style="203" customWidth="1"/>
    <col min="40" max="40" width="6.85454545454545" style="203" customWidth="1"/>
    <col min="41" max="42" width="8.57272727272727" style="203" customWidth="1"/>
    <col min="43" max="44" width="12.8545454545455" style="203" customWidth="1"/>
    <col min="45" max="47" width="7" style="203" customWidth="1"/>
    <col min="48" max="16384" width="9.13636363636364" style="203"/>
  </cols>
  <sheetData>
    <row r="1" ht="15" spans="1:21">
      <c r="A1" s="123" t="s">
        <v>64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</row>
    <row r="2" ht="15" spans="1:21">
      <c r="A2" s="123" t="s">
        <v>31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</row>
    <row r="3" ht="16.5" customHeight="1" spans="1:17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</row>
    <row r="4" ht="14.25" customHeight="1" spans="1:17">
      <c r="A4" s="220" t="s">
        <v>65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</row>
    <row r="5" ht="14.25" customHeight="1" spans="1:6">
      <c r="A5" s="203" t="str">
        <f>COVER!A23</f>
        <v>Januari s/d Desember 2019</v>
      </c>
      <c r="B5" s="220"/>
      <c r="C5" s="220"/>
      <c r="D5" s="220"/>
      <c r="E5" s="220"/>
      <c r="F5" s="220"/>
    </row>
    <row r="6" ht="13.5" customHeight="1" spans="1:21">
      <c r="A6" s="245" t="s">
        <v>40</v>
      </c>
      <c r="B6" s="246" t="s">
        <v>66</v>
      </c>
      <c r="C6" s="246" t="s">
        <v>44</v>
      </c>
      <c r="D6" s="245" t="s">
        <v>45</v>
      </c>
      <c r="E6" s="245"/>
      <c r="F6" s="245"/>
      <c r="G6" s="245"/>
      <c r="H6" s="245"/>
      <c r="I6" s="245"/>
      <c r="J6" s="245" t="s">
        <v>44</v>
      </c>
      <c r="K6" s="245" t="s">
        <v>67</v>
      </c>
      <c r="L6" s="245"/>
      <c r="M6" s="245"/>
      <c r="N6" s="245"/>
      <c r="O6" s="245"/>
      <c r="P6" s="245"/>
      <c r="Q6" s="266" t="s">
        <v>68</v>
      </c>
      <c r="R6" s="246" t="s">
        <v>69</v>
      </c>
      <c r="S6" s="290"/>
      <c r="T6" s="290"/>
      <c r="U6" s="290"/>
    </row>
    <row r="7" s="243" customFormat="1" ht="23" spans="1:35">
      <c r="A7" s="245"/>
      <c r="B7" s="246"/>
      <c r="C7" s="246"/>
      <c r="D7" s="247" t="s">
        <v>70</v>
      </c>
      <c r="E7" s="247"/>
      <c r="F7" s="247" t="s">
        <v>71</v>
      </c>
      <c r="G7" s="247" t="s">
        <v>72</v>
      </c>
      <c r="H7" s="247"/>
      <c r="I7" s="247" t="s">
        <v>73</v>
      </c>
      <c r="J7" s="245"/>
      <c r="K7" s="247" t="s">
        <v>70</v>
      </c>
      <c r="L7" s="247"/>
      <c r="M7" s="247" t="s">
        <v>71</v>
      </c>
      <c r="N7" s="247" t="s">
        <v>72</v>
      </c>
      <c r="O7" s="247"/>
      <c r="P7" s="247" t="s">
        <v>73</v>
      </c>
      <c r="Q7" s="266"/>
      <c r="R7" s="246"/>
      <c r="S7" s="290"/>
      <c r="T7" s="290"/>
      <c r="U7" s="290"/>
      <c r="Z7" s="243" t="s">
        <v>74</v>
      </c>
      <c r="AA7" s="243" t="s">
        <v>75</v>
      </c>
      <c r="AB7" s="243" t="s">
        <v>76</v>
      </c>
      <c r="AC7" s="243" t="s">
        <v>77</v>
      </c>
      <c r="AD7" s="243" t="s">
        <v>78</v>
      </c>
      <c r="AE7" s="243" t="s">
        <v>79</v>
      </c>
      <c r="AF7" s="243" t="s">
        <v>80</v>
      </c>
      <c r="AG7" s="243" t="s">
        <v>81</v>
      </c>
      <c r="AH7" s="243" t="s">
        <v>82</v>
      </c>
      <c r="AI7" s="243" t="s">
        <v>83</v>
      </c>
    </row>
    <row r="8" s="244" customFormat="1" ht="10.5" spans="1:23">
      <c r="A8" s="248">
        <v>1</v>
      </c>
      <c r="B8" s="249">
        <v>2</v>
      </c>
      <c r="C8" s="249">
        <v>3</v>
      </c>
      <c r="D8" s="250">
        <v>4</v>
      </c>
      <c r="E8" s="250"/>
      <c r="F8" s="249">
        <v>5</v>
      </c>
      <c r="G8" s="250">
        <v>6</v>
      </c>
      <c r="H8" s="250"/>
      <c r="I8" s="249">
        <v>7</v>
      </c>
      <c r="J8" s="249">
        <v>8</v>
      </c>
      <c r="K8" s="250">
        <v>9</v>
      </c>
      <c r="L8" s="250"/>
      <c r="M8" s="250">
        <v>10</v>
      </c>
      <c r="N8" s="249">
        <v>11</v>
      </c>
      <c r="O8" s="249"/>
      <c r="P8" s="249">
        <v>12</v>
      </c>
      <c r="Q8" s="249">
        <v>13</v>
      </c>
      <c r="R8" s="250">
        <v>14</v>
      </c>
      <c r="S8" s="291"/>
      <c r="T8" s="291"/>
      <c r="U8" s="291"/>
      <c r="V8" s="292"/>
      <c r="W8" s="292"/>
    </row>
    <row r="9" ht="33" customHeight="1" spans="1:44">
      <c r="A9" s="251">
        <v>1</v>
      </c>
      <c r="B9" s="252" t="str">
        <f>'FORM SKP'!B12</f>
        <v>Menyiapkan bahan penyusunan rencana umum pembangunan di Bidang Pertanian, Peternakan dan Ketahanan Pangan serta Perikanan;</v>
      </c>
      <c r="C9" s="253" t="str">
        <f>'FORM SKP'!E12</f>
        <v>-</v>
      </c>
      <c r="D9" s="253">
        <f>'FORM SKP'!F12</f>
        <v>4</v>
      </c>
      <c r="E9" s="254" t="str">
        <f>'FORM SKP'!G12</f>
        <v>laporan</v>
      </c>
      <c r="F9" s="255">
        <f>'FORM SKP'!H12</f>
        <v>100</v>
      </c>
      <c r="G9" s="253">
        <f>'FORM SKP'!I12</f>
        <v>12</v>
      </c>
      <c r="H9" s="256" t="str">
        <f>'FORM SKP'!J12</f>
        <v>Bulan</v>
      </c>
      <c r="I9" s="273" t="str">
        <f>'FORM SKP'!K12</f>
        <v>-</v>
      </c>
      <c r="J9" s="274">
        <f>K9*'FORM SKP'!D12</f>
        <v>0</v>
      </c>
      <c r="K9" s="275">
        <v>3</v>
      </c>
      <c r="L9" s="276" t="str">
        <f>E9</f>
        <v>laporan</v>
      </c>
      <c r="M9" s="275">
        <v>92</v>
      </c>
      <c r="N9" s="255">
        <v>5</v>
      </c>
      <c r="O9" s="259" t="str">
        <f>H9</f>
        <v>Bulan</v>
      </c>
      <c r="P9" s="277" t="str">
        <f>I9</f>
        <v>-</v>
      </c>
      <c r="Q9" s="293">
        <f>AJ9</f>
        <v>208.666666666667</v>
      </c>
      <c r="R9" s="294">
        <f>IF(I9="-",IF(P9="-",Q9/3,Q9/4),Q9/4)</f>
        <v>69.5555555555556</v>
      </c>
      <c r="S9" s="295"/>
      <c r="T9" s="295"/>
      <c r="U9" s="295"/>
      <c r="W9" s="203">
        <f>IF(D9&gt;0,1,0)</f>
        <v>1</v>
      </c>
      <c r="X9" s="203">
        <f>IFERROR(R9,0)</f>
        <v>69.5555555555556</v>
      </c>
      <c r="Z9" s="203">
        <f>100-(N9/G9*100)</f>
        <v>58.3333333333333</v>
      </c>
      <c r="AA9" s="306" t="e">
        <f>100-(P9/I9*100)</f>
        <v>#VALUE!</v>
      </c>
      <c r="AB9" s="203">
        <f>K9/D9*100</f>
        <v>75</v>
      </c>
      <c r="AC9" s="203">
        <f>M9/F9*100</f>
        <v>92</v>
      </c>
      <c r="AD9" s="203">
        <f>IF(Z9&gt;24,AG9,AF9)</f>
        <v>41.6666666666667</v>
      </c>
      <c r="AE9" s="203" t="e">
        <f>IF(AA9&gt;24,AI9,AH9)</f>
        <v>#VALUE!</v>
      </c>
      <c r="AF9" s="203">
        <f>((1.76*G9-N9)/G9)*100</f>
        <v>134.333333333333</v>
      </c>
      <c r="AG9" s="203">
        <f>76-((((1.76*G9-N9)/G9)*100)-100)</f>
        <v>41.6666666666667</v>
      </c>
      <c r="AH9" s="203" t="e">
        <f>((1.76*I9-P9)/I9)*100</f>
        <v>#VALUE!</v>
      </c>
      <c r="AI9" s="203" t="e">
        <f>76-((((1.76*I9-P9)/I9)*100)-100)</f>
        <v>#VALUE!</v>
      </c>
      <c r="AJ9" s="203">
        <f>IFERROR(SUM(AB9:AE9),SUM(AB9:AD9))</f>
        <v>208.666666666667</v>
      </c>
      <c r="AN9" s="307">
        <f>100-(N9/G9*100)</f>
        <v>58.3333333333333</v>
      </c>
      <c r="AO9" s="307" t="e">
        <f>100-(P9/I9*100)</f>
        <v>#VALUE!</v>
      </c>
      <c r="AP9" s="203" t="e">
        <f t="shared" ref="AP9:AP14" si="0">IF(AND(AN9&gt;24,AO9&gt;24),(IFERROR(((K9/D9*100)+(M9/F9*100)+(76-((((1.76*G9-N9)/G9)*100)-100))+(76-((((1.76*I9-P9)/I9)*100)-100))),((K9/D9*100)+(M9/F9*100)+(76-((((1.76*G9-N9)/G9)*100)-100))))),(IFERROR(((K9/D9*100)+(M9/F9*100)+(((1.76*G9-N9)/G9)*100))+(((1.76*I9-P9)/I9)*100),((K9/D9*100)+(M9/F9*100)+(((1.76*G9-N9)/G9)*100)))))</f>
        <v>#VALUE!</v>
      </c>
      <c r="AQ9" s="203">
        <f t="shared" ref="AQ9:AQ14" si="1">IF(AN9&gt;24,(((K9/D9*100)+(M9/F9*100)+(76-((((1.76*G9-N9)/G9)*100)-100)))),(((K9/D9*100)+(M9/F9*100)+(((1.76*G9-N9)/G9)*100))))</f>
        <v>208.666666666667</v>
      </c>
      <c r="AR9" s="203">
        <f>IFERROR(AP9,AQ9)</f>
        <v>208.666666666667</v>
      </c>
    </row>
    <row r="10" ht="30.75" customHeight="1" spans="1:44">
      <c r="A10" s="251">
        <v>2</v>
      </c>
      <c r="B10" s="252" t="str">
        <f>'FORM SKP'!B13</f>
        <v>Menyiapkan bahan koordinasi dan sinkronisasi rencana umum pembangunan di Bidang Pertanian, Peternakan dan  Ketahanan Pangan serta Perikanan;</v>
      </c>
      <c r="C10" s="253" t="str">
        <f>'FORM SKP'!E13</f>
        <v>-</v>
      </c>
      <c r="D10" s="257">
        <f>'FORM SKP'!F13</f>
        <v>4</v>
      </c>
      <c r="E10" s="258" t="str">
        <f>'FORM SKP'!G13</f>
        <v>laporan</v>
      </c>
      <c r="F10" s="255">
        <f>'FORM SKP'!H13</f>
        <v>100</v>
      </c>
      <c r="G10" s="257">
        <f>'FORM SKP'!I13</f>
        <v>12</v>
      </c>
      <c r="H10" s="259" t="str">
        <f>'FORM SKP'!J13</f>
        <v>Bulan</v>
      </c>
      <c r="I10" s="273" t="str">
        <f>'FORM SKP'!K13</f>
        <v>-</v>
      </c>
      <c r="J10" s="274">
        <f>K10*'FORM SKP'!D13</f>
        <v>0</v>
      </c>
      <c r="K10" s="275">
        <v>3</v>
      </c>
      <c r="L10" s="276" t="str">
        <f>E10</f>
        <v>laporan</v>
      </c>
      <c r="M10" s="275">
        <v>92</v>
      </c>
      <c r="N10" s="278">
        <v>5</v>
      </c>
      <c r="O10" s="259" t="str">
        <f>H10</f>
        <v>Bulan</v>
      </c>
      <c r="P10" s="279" t="s">
        <v>51</v>
      </c>
      <c r="Q10" s="293">
        <f>AJ10</f>
        <v>208.666666666667</v>
      </c>
      <c r="R10" s="294">
        <f t="shared" ref="R10:R13" si="2">IF(I10="-",IF(P10="-",Q10/3,Q10/4),Q10/4)</f>
        <v>69.5555555555556</v>
      </c>
      <c r="S10" s="295"/>
      <c r="T10" s="295"/>
      <c r="U10" s="295"/>
      <c r="W10" s="203">
        <f t="shared" ref="W10:W14" si="3">IF(D10&gt;0,1,0)</f>
        <v>1</v>
      </c>
      <c r="X10" s="203">
        <f t="shared" ref="X10:X14" si="4">IFERROR(R10,0)</f>
        <v>69.5555555555556</v>
      </c>
      <c r="Z10" s="203">
        <f t="shared" ref="Z10:Z14" si="5">100-(N10/G10*100)</f>
        <v>58.3333333333333</v>
      </c>
      <c r="AA10" s="306" t="e">
        <f t="shared" ref="AA10:AA14" si="6">100-(P10/I10*100)</f>
        <v>#VALUE!</v>
      </c>
      <c r="AB10" s="203">
        <f t="shared" ref="AB10:AB14" si="7">K10/D10*100</f>
        <v>75</v>
      </c>
      <c r="AC10" s="203">
        <f t="shared" ref="AC10:AC14" si="8">M10/F10*100</f>
        <v>92</v>
      </c>
      <c r="AD10" s="203">
        <f t="shared" ref="AD10:AD14" si="9">IF(Z10&gt;24,AG10,AF10)</f>
        <v>41.6666666666667</v>
      </c>
      <c r="AE10" s="203" t="e">
        <f t="shared" ref="AE10:AE14" si="10">IF(AA10&gt;24,AI10,AH10)</f>
        <v>#VALUE!</v>
      </c>
      <c r="AF10" s="203">
        <f t="shared" ref="AF10:AF14" si="11">((1.76*G10-N10)/G10)*100</f>
        <v>134.333333333333</v>
      </c>
      <c r="AG10" s="203">
        <f t="shared" ref="AG10:AG14" si="12">76-((((1.76*G10-N10)/G10)*100)-100)</f>
        <v>41.6666666666667</v>
      </c>
      <c r="AH10" s="203" t="e">
        <f t="shared" ref="AH10:AH14" si="13">((1.76*I10-P10)/I10)*100</f>
        <v>#VALUE!</v>
      </c>
      <c r="AI10" s="203" t="e">
        <f t="shared" ref="AI10:AI14" si="14">76-((((1.76*I10-P10)/I10)*100)-100)</f>
        <v>#VALUE!</v>
      </c>
      <c r="AJ10" s="203">
        <f t="shared" ref="AJ10:AJ14" si="15">IFERROR(SUM(AB10:AE10),SUM(AB10:AD10))</f>
        <v>208.666666666667</v>
      </c>
      <c r="AN10" s="307">
        <f t="shared" ref="AN10:AN14" si="16">100-(N10/G10*100)</f>
        <v>58.3333333333333</v>
      </c>
      <c r="AO10" s="307" t="e">
        <f t="shared" ref="AO10:AO14" si="17">100-(P10/I10*100)</f>
        <v>#VALUE!</v>
      </c>
      <c r="AP10" s="203" t="e">
        <f t="shared" si="0"/>
        <v>#VALUE!</v>
      </c>
      <c r="AQ10" s="203">
        <f t="shared" si="1"/>
        <v>208.666666666667</v>
      </c>
      <c r="AR10" s="203">
        <f t="shared" ref="AR10:AR14" si="18">IFERROR(AP10,AQ10)</f>
        <v>208.666666666667</v>
      </c>
    </row>
    <row r="11" ht="35.25" customHeight="1" spans="1:44">
      <c r="A11" s="251">
        <v>3</v>
      </c>
      <c r="B11" s="252" t="str">
        <f>'FORM SKP'!B14</f>
        <v>Menyiapkan bahan pengendalian, evaluasi dan pelaporan pelaksanaan rencana umum pembangunan di Bidang Pertanian, Peternakan dan Ketahanan Pangan serta Perikanan.</v>
      </c>
      <c r="C11" s="253" t="str">
        <f>'FORM SKP'!E14</f>
        <v>-</v>
      </c>
      <c r="D11" s="257">
        <f>'FORM SKP'!F14</f>
        <v>4</v>
      </c>
      <c r="E11" s="258" t="str">
        <f>'FORM SKP'!G14</f>
        <v>laporan</v>
      </c>
      <c r="F11" s="255">
        <f>'FORM SKP'!H14</f>
        <v>100</v>
      </c>
      <c r="G11" s="257">
        <f>'FORM SKP'!I14</f>
        <v>12</v>
      </c>
      <c r="H11" s="259" t="str">
        <f>'FORM SKP'!J14</f>
        <v>Bulan</v>
      </c>
      <c r="I11" s="273" t="str">
        <f>'FORM SKP'!K14</f>
        <v>-</v>
      </c>
      <c r="J11" s="274">
        <f>K11*'FORM SKP'!D14</f>
        <v>0</v>
      </c>
      <c r="K11" s="275">
        <v>3</v>
      </c>
      <c r="L11" s="276" t="str">
        <f t="shared" ref="L11:L13" si="19">E11</f>
        <v>laporan</v>
      </c>
      <c r="M11" s="275">
        <v>90</v>
      </c>
      <c r="N11" s="278">
        <v>5</v>
      </c>
      <c r="O11" s="259" t="str">
        <f t="shared" ref="O11:O13" si="20">H11</f>
        <v>Bulan</v>
      </c>
      <c r="P11" s="279" t="s">
        <v>51</v>
      </c>
      <c r="Q11" s="293">
        <f t="shared" ref="Q11" si="21">AJ11</f>
        <v>206.666666666667</v>
      </c>
      <c r="R11" s="294">
        <f t="shared" si="2"/>
        <v>68.8888888888889</v>
      </c>
      <c r="S11" s="295"/>
      <c r="T11" s="295"/>
      <c r="U11" s="295"/>
      <c r="W11" s="203">
        <f t="shared" si="3"/>
        <v>1</v>
      </c>
      <c r="X11" s="203">
        <f t="shared" si="4"/>
        <v>68.8888888888889</v>
      </c>
      <c r="Z11" s="203">
        <f t="shared" si="5"/>
        <v>58.3333333333333</v>
      </c>
      <c r="AA11" s="306" t="e">
        <f t="shared" si="6"/>
        <v>#VALUE!</v>
      </c>
      <c r="AB11" s="203">
        <f t="shared" si="7"/>
        <v>75</v>
      </c>
      <c r="AC11" s="203">
        <f t="shared" si="8"/>
        <v>90</v>
      </c>
      <c r="AD11" s="203">
        <f t="shared" si="9"/>
        <v>41.6666666666667</v>
      </c>
      <c r="AE11" s="203" t="e">
        <f t="shared" si="10"/>
        <v>#VALUE!</v>
      </c>
      <c r="AF11" s="203">
        <f t="shared" si="11"/>
        <v>134.333333333333</v>
      </c>
      <c r="AG11" s="203">
        <f t="shared" si="12"/>
        <v>41.6666666666667</v>
      </c>
      <c r="AH11" s="203" t="e">
        <f t="shared" si="13"/>
        <v>#VALUE!</v>
      </c>
      <c r="AI11" s="203" t="e">
        <f t="shared" si="14"/>
        <v>#VALUE!</v>
      </c>
      <c r="AJ11" s="203">
        <f t="shared" si="15"/>
        <v>206.666666666667</v>
      </c>
      <c r="AN11" s="307">
        <f t="shared" si="16"/>
        <v>58.3333333333333</v>
      </c>
      <c r="AO11" s="307" t="e">
        <f t="shared" si="17"/>
        <v>#VALUE!</v>
      </c>
      <c r="AP11" s="203" t="e">
        <f t="shared" si="0"/>
        <v>#VALUE!</v>
      </c>
      <c r="AQ11" s="203">
        <f t="shared" si="1"/>
        <v>206.666666666667</v>
      </c>
      <c r="AR11" s="203">
        <f t="shared" si="18"/>
        <v>206.666666666667</v>
      </c>
    </row>
    <row r="12" ht="35.25" customHeight="1" spans="1:41">
      <c r="A12" s="251">
        <v>4</v>
      </c>
      <c r="B12" s="252" t="s">
        <v>56</v>
      </c>
      <c r="C12" s="253" t="s">
        <v>51</v>
      </c>
      <c r="D12" s="257">
        <v>1</v>
      </c>
      <c r="E12" s="258" t="s">
        <v>52</v>
      </c>
      <c r="F12" s="255">
        <v>100</v>
      </c>
      <c r="G12" s="257">
        <v>5</v>
      </c>
      <c r="H12" s="259" t="s">
        <v>53</v>
      </c>
      <c r="I12" s="273" t="str">
        <f>'FORM SKP'!K15</f>
        <v>-</v>
      </c>
      <c r="J12" s="274">
        <f>K12*'FORM SKP'!D15</f>
        <v>0</v>
      </c>
      <c r="K12" s="275">
        <v>1</v>
      </c>
      <c r="L12" s="276" t="str">
        <f t="shared" si="19"/>
        <v>laporan</v>
      </c>
      <c r="M12" s="275">
        <v>90</v>
      </c>
      <c r="N12" s="278">
        <v>5</v>
      </c>
      <c r="O12" s="259" t="str">
        <f t="shared" si="20"/>
        <v>Bulan</v>
      </c>
      <c r="P12" s="279" t="s">
        <v>51</v>
      </c>
      <c r="Q12" s="293">
        <v>210</v>
      </c>
      <c r="R12" s="294">
        <v>62.78</v>
      </c>
      <c r="S12" s="295"/>
      <c r="T12" s="295"/>
      <c r="U12" s="295"/>
      <c r="AA12" s="306"/>
      <c r="AN12" s="307"/>
      <c r="AO12" s="307"/>
    </row>
    <row r="13" ht="27.75" customHeight="1" spans="1:44">
      <c r="A13" s="251">
        <v>5</v>
      </c>
      <c r="B13" s="252" t="s">
        <v>84</v>
      </c>
      <c r="C13" s="253" t="str">
        <f>'FORM SKP'!E15</f>
        <v>-</v>
      </c>
      <c r="D13" s="257">
        <f>'FORM SKP'!F15</f>
        <v>1</v>
      </c>
      <c r="E13" s="258" t="s">
        <v>85</v>
      </c>
      <c r="F13" s="255">
        <f>'FORM SKP'!H15</f>
        <v>100</v>
      </c>
      <c r="G13" s="257">
        <v>4</v>
      </c>
      <c r="H13" s="259" t="str">
        <f>'FORM SKP'!J15</f>
        <v>Bulan</v>
      </c>
      <c r="I13" s="273" t="str">
        <f>'FORM SKP'!K15</f>
        <v>-</v>
      </c>
      <c r="J13" s="274">
        <f>K13*'FORM SKP'!D15</f>
        <v>0</v>
      </c>
      <c r="K13" s="275">
        <v>1</v>
      </c>
      <c r="L13" s="276" t="str">
        <f t="shared" si="19"/>
        <v>dokumen</v>
      </c>
      <c r="M13" s="275">
        <v>90</v>
      </c>
      <c r="N13" s="278">
        <v>4</v>
      </c>
      <c r="O13" s="259" t="str">
        <f t="shared" si="20"/>
        <v>Bulan</v>
      </c>
      <c r="P13" s="279" t="s">
        <v>51</v>
      </c>
      <c r="Q13" s="293">
        <f t="shared" ref="Q13" si="22">AJ13</f>
        <v>266</v>
      </c>
      <c r="R13" s="294">
        <f t="shared" si="2"/>
        <v>88.6666666666667</v>
      </c>
      <c r="S13" s="295"/>
      <c r="T13" s="295"/>
      <c r="U13" s="295"/>
      <c r="W13" s="203">
        <f t="shared" si="3"/>
        <v>1</v>
      </c>
      <c r="X13" s="203">
        <f t="shared" si="4"/>
        <v>88.6666666666667</v>
      </c>
      <c r="Z13" s="203">
        <f t="shared" si="5"/>
        <v>0</v>
      </c>
      <c r="AA13" s="306" t="e">
        <f t="shared" si="6"/>
        <v>#VALUE!</v>
      </c>
      <c r="AB13" s="203">
        <f t="shared" si="7"/>
        <v>100</v>
      </c>
      <c r="AC13" s="203">
        <f t="shared" si="8"/>
        <v>90</v>
      </c>
      <c r="AD13" s="203">
        <f t="shared" si="9"/>
        <v>76</v>
      </c>
      <c r="AE13" s="203" t="e">
        <f t="shared" si="10"/>
        <v>#VALUE!</v>
      </c>
      <c r="AF13" s="203">
        <f t="shared" si="11"/>
        <v>76</v>
      </c>
      <c r="AG13" s="203">
        <f t="shared" si="12"/>
        <v>100</v>
      </c>
      <c r="AH13" s="203" t="e">
        <f t="shared" si="13"/>
        <v>#VALUE!</v>
      </c>
      <c r="AI13" s="203" t="e">
        <f t="shared" si="14"/>
        <v>#VALUE!</v>
      </c>
      <c r="AJ13" s="203">
        <f t="shared" si="15"/>
        <v>266</v>
      </c>
      <c r="AN13" s="307">
        <f t="shared" si="16"/>
        <v>0</v>
      </c>
      <c r="AO13" s="307" t="e">
        <f t="shared" si="17"/>
        <v>#VALUE!</v>
      </c>
      <c r="AP13" s="203" t="e">
        <f t="shared" si="0"/>
        <v>#VALUE!</v>
      </c>
      <c r="AQ13" s="203">
        <f t="shared" si="1"/>
        <v>266</v>
      </c>
      <c r="AR13" s="203">
        <f t="shared" si="18"/>
        <v>266</v>
      </c>
    </row>
    <row r="14" ht="16.5" customHeight="1" spans="1:44">
      <c r="A14" s="251"/>
      <c r="B14" s="252"/>
      <c r="C14" s="253"/>
      <c r="D14" s="257"/>
      <c r="E14" s="258"/>
      <c r="F14" s="255"/>
      <c r="G14" s="257"/>
      <c r="H14" s="259"/>
      <c r="I14" s="273"/>
      <c r="J14" s="274"/>
      <c r="K14" s="275"/>
      <c r="L14" s="276"/>
      <c r="M14" s="275"/>
      <c r="N14" s="278"/>
      <c r="O14" s="259"/>
      <c r="P14" s="279"/>
      <c r="Q14" s="293"/>
      <c r="R14" s="294"/>
      <c r="S14" s="295"/>
      <c r="T14" s="295"/>
      <c r="U14" s="295"/>
      <c r="W14" s="203">
        <f t="shared" si="3"/>
        <v>0</v>
      </c>
      <c r="X14" s="203">
        <f t="shared" si="4"/>
        <v>0</v>
      </c>
      <c r="Z14" s="203" t="e">
        <f t="shared" si="5"/>
        <v>#DIV/0!</v>
      </c>
      <c r="AA14" s="306" t="e">
        <f t="shared" si="6"/>
        <v>#DIV/0!</v>
      </c>
      <c r="AB14" s="203" t="e">
        <f t="shared" si="7"/>
        <v>#DIV/0!</v>
      </c>
      <c r="AC14" s="203" t="e">
        <f t="shared" si="8"/>
        <v>#DIV/0!</v>
      </c>
      <c r="AD14" s="203" t="e">
        <f t="shared" si="9"/>
        <v>#DIV/0!</v>
      </c>
      <c r="AE14" s="203" t="e">
        <f t="shared" si="10"/>
        <v>#DIV/0!</v>
      </c>
      <c r="AF14" s="203" t="e">
        <f t="shared" si="11"/>
        <v>#DIV/0!</v>
      </c>
      <c r="AG14" s="203" t="e">
        <f t="shared" si="12"/>
        <v>#DIV/0!</v>
      </c>
      <c r="AH14" s="203" t="e">
        <f t="shared" si="13"/>
        <v>#DIV/0!</v>
      </c>
      <c r="AI14" s="203" t="e">
        <f t="shared" si="14"/>
        <v>#DIV/0!</v>
      </c>
      <c r="AJ14" s="203" t="e">
        <f t="shared" si="15"/>
        <v>#DIV/0!</v>
      </c>
      <c r="AN14" s="307" t="e">
        <f t="shared" si="16"/>
        <v>#DIV/0!</v>
      </c>
      <c r="AO14" s="307" t="e">
        <f t="shared" si="17"/>
        <v>#DIV/0!</v>
      </c>
      <c r="AP14" s="203" t="e">
        <f t="shared" si="0"/>
        <v>#DIV/0!</v>
      </c>
      <c r="AQ14" s="203" t="e">
        <f t="shared" si="1"/>
        <v>#DIV/0!</v>
      </c>
      <c r="AR14" s="203" t="e">
        <f t="shared" si="18"/>
        <v>#DIV/0!</v>
      </c>
    </row>
    <row r="15" ht="26.25" customHeight="1" spans="1:21">
      <c r="A15" s="260"/>
      <c r="B15" s="261" t="s">
        <v>86</v>
      </c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96"/>
      <c r="S15" s="297"/>
      <c r="T15" s="297"/>
      <c r="U15" s="297"/>
    </row>
    <row r="16" ht="15.75" customHeight="1" spans="1:39">
      <c r="A16" s="263">
        <v>1</v>
      </c>
      <c r="B16" s="264" t="s">
        <v>87</v>
      </c>
      <c r="C16" s="265"/>
      <c r="D16" s="266">
        <v>1</v>
      </c>
      <c r="E16" s="266"/>
      <c r="F16" s="266"/>
      <c r="G16" s="266"/>
      <c r="H16" s="266"/>
      <c r="I16" s="266"/>
      <c r="J16" s="280"/>
      <c r="K16" s="281">
        <v>1</v>
      </c>
      <c r="L16" s="281"/>
      <c r="M16" s="281"/>
      <c r="N16" s="281"/>
      <c r="O16" s="281"/>
      <c r="P16" s="281"/>
      <c r="Q16" s="260"/>
      <c r="R16" s="298">
        <v>1</v>
      </c>
      <c r="S16" s="229"/>
      <c r="T16" s="229"/>
      <c r="U16" s="229"/>
      <c r="AC16" s="203" t="s">
        <v>88</v>
      </c>
      <c r="AM16" s="203" t="s">
        <v>89</v>
      </c>
    </row>
    <row r="17" ht="14" spans="1:21">
      <c r="A17" s="263">
        <v>2</v>
      </c>
      <c r="B17" s="264" t="s">
        <v>90</v>
      </c>
      <c r="C17" s="265"/>
      <c r="D17" s="267">
        <v>1</v>
      </c>
      <c r="E17" s="268"/>
      <c r="F17" s="268"/>
      <c r="G17" s="268"/>
      <c r="H17" s="268"/>
      <c r="I17" s="282"/>
      <c r="J17" s="280"/>
      <c r="K17" s="283">
        <v>1</v>
      </c>
      <c r="L17" s="284"/>
      <c r="M17" s="284"/>
      <c r="N17" s="284"/>
      <c r="O17" s="284"/>
      <c r="P17" s="285"/>
      <c r="Q17" s="260"/>
      <c r="R17" s="298"/>
      <c r="S17" s="229"/>
      <c r="T17" s="229"/>
      <c r="U17" s="229"/>
    </row>
    <row r="18" ht="30.75" customHeight="1" spans="1:21">
      <c r="A18" s="263">
        <v>3</v>
      </c>
      <c r="B18" s="264" t="s">
        <v>91</v>
      </c>
      <c r="C18" s="265"/>
      <c r="D18" s="267">
        <v>1</v>
      </c>
      <c r="E18" s="268"/>
      <c r="F18" s="268"/>
      <c r="G18" s="268"/>
      <c r="H18" s="268"/>
      <c r="I18" s="282"/>
      <c r="J18" s="280"/>
      <c r="K18" s="283">
        <v>1</v>
      </c>
      <c r="L18" s="284"/>
      <c r="M18" s="284"/>
      <c r="N18" s="284"/>
      <c r="O18" s="284"/>
      <c r="P18" s="285"/>
      <c r="Q18" s="260"/>
      <c r="R18" s="298"/>
      <c r="S18" s="229"/>
      <c r="T18" s="229"/>
      <c r="U18" s="229"/>
    </row>
    <row r="19" ht="15.75" customHeight="1" spans="1:21">
      <c r="A19" s="263"/>
      <c r="B19" s="264"/>
      <c r="C19" s="265"/>
      <c r="D19" s="267"/>
      <c r="E19" s="268"/>
      <c r="F19" s="268"/>
      <c r="G19" s="268"/>
      <c r="H19" s="268"/>
      <c r="I19" s="282"/>
      <c r="J19" s="280"/>
      <c r="K19" s="283"/>
      <c r="L19" s="284"/>
      <c r="M19" s="284"/>
      <c r="N19" s="284"/>
      <c r="O19" s="284"/>
      <c r="P19" s="285"/>
      <c r="Q19" s="260"/>
      <c r="R19" s="299"/>
      <c r="S19" s="229"/>
      <c r="T19" s="229"/>
      <c r="U19" s="229"/>
    </row>
    <row r="20" ht="26.25" customHeight="1" spans="1:39">
      <c r="A20" s="263"/>
      <c r="B20" s="264"/>
      <c r="C20" s="265"/>
      <c r="D20" s="267"/>
      <c r="E20" s="268"/>
      <c r="F20" s="268"/>
      <c r="G20" s="268"/>
      <c r="H20" s="268"/>
      <c r="I20" s="282"/>
      <c r="J20" s="280"/>
      <c r="K20" s="283"/>
      <c r="L20" s="284"/>
      <c r="M20" s="284"/>
      <c r="N20" s="284"/>
      <c r="O20" s="284"/>
      <c r="P20" s="285"/>
      <c r="Q20" s="260"/>
      <c r="R20" s="299"/>
      <c r="S20" s="229"/>
      <c r="T20" s="229"/>
      <c r="U20" s="229"/>
      <c r="AC20" s="203" t="s">
        <v>92</v>
      </c>
      <c r="AM20" s="203" t="s">
        <v>93</v>
      </c>
    </row>
    <row r="21" ht="15.75" customHeight="1" spans="1:21">
      <c r="A21" s="263"/>
      <c r="B21" s="264"/>
      <c r="C21" s="265"/>
      <c r="D21" s="267"/>
      <c r="E21" s="268"/>
      <c r="F21" s="268"/>
      <c r="G21" s="268"/>
      <c r="H21" s="268"/>
      <c r="I21" s="282"/>
      <c r="J21" s="280"/>
      <c r="K21" s="283"/>
      <c r="L21" s="284"/>
      <c r="M21" s="284"/>
      <c r="N21" s="284"/>
      <c r="O21" s="284"/>
      <c r="P21" s="285"/>
      <c r="Q21" s="260"/>
      <c r="R21" s="238"/>
      <c r="S21" s="229"/>
      <c r="T21" s="229"/>
      <c r="U21" s="229"/>
    </row>
    <row r="22" ht="15.75" customHeight="1" spans="1:21">
      <c r="A22" s="260"/>
      <c r="B22" s="265"/>
      <c r="C22" s="265"/>
      <c r="D22" s="269"/>
      <c r="E22" s="270"/>
      <c r="F22" s="270"/>
      <c r="G22" s="270"/>
      <c r="H22" s="270"/>
      <c r="I22" s="286"/>
      <c r="J22" s="280"/>
      <c r="K22" s="260"/>
      <c r="L22" s="260"/>
      <c r="M22" s="260"/>
      <c r="N22" s="260"/>
      <c r="O22" s="260"/>
      <c r="P22" s="260"/>
      <c r="Q22" s="260"/>
      <c r="R22" s="300"/>
      <c r="S22" s="229"/>
      <c r="T22" s="229"/>
      <c r="U22" s="229"/>
    </row>
    <row r="23" ht="15.75" customHeight="1" spans="1:27">
      <c r="A23" s="260"/>
      <c r="B23" s="265"/>
      <c r="C23" s="265"/>
      <c r="D23" s="266"/>
      <c r="E23" s="266"/>
      <c r="F23" s="266"/>
      <c r="G23" s="266"/>
      <c r="H23" s="266"/>
      <c r="I23" s="266"/>
      <c r="J23" s="280"/>
      <c r="K23" s="260"/>
      <c r="L23" s="260"/>
      <c r="M23" s="260"/>
      <c r="N23" s="260"/>
      <c r="O23" s="260"/>
      <c r="P23" s="260"/>
      <c r="Q23" s="260"/>
      <c r="R23" s="205"/>
      <c r="S23" s="229"/>
      <c r="T23" s="229"/>
      <c r="U23" s="229"/>
      <c r="AA23" s="203" t="e">
        <f>SUM(#REF!)</f>
        <v>#REF!</v>
      </c>
    </row>
    <row r="24" ht="15.75" customHeight="1" spans="1:21">
      <c r="A24" s="271"/>
      <c r="B24" s="270"/>
      <c r="C24" s="270"/>
      <c r="D24" s="268"/>
      <c r="E24" s="268"/>
      <c r="F24" s="268"/>
      <c r="G24" s="268"/>
      <c r="H24" s="268"/>
      <c r="I24" s="268"/>
      <c r="J24" s="287"/>
      <c r="K24" s="288"/>
      <c r="L24" s="288"/>
      <c r="M24" s="288"/>
      <c r="N24" s="288"/>
      <c r="O24" s="288"/>
      <c r="P24" s="288"/>
      <c r="Q24" s="301"/>
      <c r="R24" s="204"/>
      <c r="S24" s="220"/>
      <c r="T24" s="220"/>
      <c r="U24" s="220"/>
    </row>
    <row r="25" ht="13.5" customHeight="1" spans="1:23">
      <c r="A25" s="246" t="s">
        <v>94</v>
      </c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302">
        <f>(SUM(X9:X14)/W25)+R16+R22</f>
        <v>75.1666666666667</v>
      </c>
      <c r="S25" s="303"/>
      <c r="T25" s="303"/>
      <c r="U25" s="303"/>
      <c r="W25" s="203">
        <f>SUM(W9:W16)</f>
        <v>4</v>
      </c>
    </row>
    <row r="26" ht="13.5" customHeight="1" spans="1:21">
      <c r="A26" s="246"/>
      <c r="B26" s="246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406" t="str">
        <f>IF(R25&lt;=50,"(Buruk)",IF(R25&lt;=60,"(Sedang)",IF(R25&lt;=75,"(Cukup)",IF(R25&lt;=90.99,"(Baik)","(Sangat Baik)"))))</f>
        <v>(Baik)</v>
      </c>
      <c r="S26" s="305"/>
      <c r="T26" s="305"/>
      <c r="U26" s="305"/>
    </row>
    <row r="27" ht="7.5" customHeight="1"/>
    <row r="28" spans="13:21">
      <c r="M28" s="203" t="s">
        <v>95</v>
      </c>
      <c r="S28" s="236"/>
      <c r="T28" s="236"/>
      <c r="U28" s="236"/>
    </row>
    <row r="29" spans="2:21">
      <c r="B29" s="220"/>
      <c r="M29" s="236" t="s">
        <v>59</v>
      </c>
      <c r="N29" s="236"/>
      <c r="O29" s="236"/>
      <c r="P29" s="236"/>
      <c r="Q29" s="236"/>
      <c r="R29" s="236"/>
      <c r="S29" s="236"/>
      <c r="T29" s="236"/>
      <c r="U29" s="236"/>
    </row>
    <row r="30" ht="23.25" customHeight="1" spans="2:23">
      <c r="B30" s="272"/>
      <c r="W30" s="203">
        <f>Q9/3</f>
        <v>69.5555555555556</v>
      </c>
    </row>
    <row r="31" ht="23.25" customHeight="1" spans="2:2">
      <c r="B31" s="272"/>
    </row>
    <row r="32" spans="2:21">
      <c r="B32" s="220"/>
      <c r="M32" s="289" t="str">
        <f>'FORM SKP'!A23</f>
        <v>ALFI KHASANAH, SP. MMA</v>
      </c>
      <c r="N32" s="289"/>
      <c r="O32" s="289"/>
      <c r="P32" s="289"/>
      <c r="Q32" s="289"/>
      <c r="R32" s="289"/>
      <c r="S32" s="289"/>
      <c r="T32" s="289"/>
      <c r="U32" s="289"/>
    </row>
    <row r="33" spans="13:21">
      <c r="M33" s="236" t="str">
        <f>'FORM SKP'!C24</f>
        <v>19700529 199503 2 004</v>
      </c>
      <c r="N33" s="236"/>
      <c r="O33" s="236"/>
      <c r="P33" s="236"/>
      <c r="Q33" s="236"/>
      <c r="R33" s="236"/>
      <c r="S33" s="236"/>
      <c r="T33" s="236"/>
      <c r="U33" s="236"/>
    </row>
  </sheetData>
  <mergeCells count="42">
    <mergeCell ref="A1:R1"/>
    <mergeCell ref="A2:R2"/>
    <mergeCell ref="A3:Q3"/>
    <mergeCell ref="D6:I6"/>
    <mergeCell ref="K6:P6"/>
    <mergeCell ref="D7:E7"/>
    <mergeCell ref="G7:H7"/>
    <mergeCell ref="K7:L7"/>
    <mergeCell ref="N7:O7"/>
    <mergeCell ref="D8:E8"/>
    <mergeCell ref="G8:H8"/>
    <mergeCell ref="K8:L8"/>
    <mergeCell ref="N8:O8"/>
    <mergeCell ref="B15:R15"/>
    <mergeCell ref="D16:I16"/>
    <mergeCell ref="K16:P16"/>
    <mergeCell ref="D17:I17"/>
    <mergeCell ref="K17:P17"/>
    <mergeCell ref="D18:I18"/>
    <mergeCell ref="K18:P18"/>
    <mergeCell ref="D19:I19"/>
    <mergeCell ref="K19:P19"/>
    <mergeCell ref="D20:I20"/>
    <mergeCell ref="K20:P20"/>
    <mergeCell ref="D21:I21"/>
    <mergeCell ref="K21:P21"/>
    <mergeCell ref="K22:P22"/>
    <mergeCell ref="D23:I23"/>
    <mergeCell ref="K23:P23"/>
    <mergeCell ref="M28:R28"/>
    <mergeCell ref="M29:R29"/>
    <mergeCell ref="M32:R32"/>
    <mergeCell ref="M33:R33"/>
    <mergeCell ref="A6:A7"/>
    <mergeCell ref="B6:B7"/>
    <mergeCell ref="C6:C7"/>
    <mergeCell ref="J6:J7"/>
    <mergeCell ref="Q6:Q7"/>
    <mergeCell ref="R6:R7"/>
    <mergeCell ref="R16:R20"/>
    <mergeCell ref="R22:R23"/>
    <mergeCell ref="A25:Q26"/>
  </mergeCells>
  <printOptions horizontalCentered="1"/>
  <pageMargins left="0.118110236220472" right="0.590551181102362" top="0.236220472440945" bottom="0.236220472440945" header="0.15748031496063" footer="0.15748031496063"/>
  <pageSetup paperSize="127" scale="85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35"/>
  <sheetViews>
    <sheetView view="pageBreakPreview" zoomScaleNormal="100" zoomScaleSheetLayoutView="100" topLeftCell="A10" workbookViewId="0">
      <selection activeCell="Q12" sqref="Q12"/>
    </sheetView>
  </sheetViews>
  <sheetFormatPr defaultColWidth="9" defaultRowHeight="12.5"/>
  <cols>
    <col min="1" max="1" width="5.28181818181818" style="203" customWidth="1"/>
    <col min="2" max="2" width="3.42727272727273" style="203" customWidth="1"/>
    <col min="3" max="3" width="1.70909090909091" style="203" customWidth="1"/>
    <col min="4" max="4" width="9.28181818181818" style="203" customWidth="1"/>
    <col min="5" max="5" width="7.13636363636364" style="203" customWidth="1"/>
    <col min="6" max="6" width="13.2818181818182" style="203" customWidth="1"/>
    <col min="7" max="7" width="6.28181818181818" style="203" customWidth="1"/>
    <col min="8" max="8" width="6" style="203" customWidth="1"/>
    <col min="9" max="9" width="10.4272727272727" style="203" customWidth="1"/>
    <col min="10" max="10" width="26.7090909090909" style="203" customWidth="1"/>
    <col min="11" max="16384" width="9.13636363636364" style="203"/>
  </cols>
  <sheetData>
    <row r="1" ht="21.75" customHeight="1" spans="1:10">
      <c r="A1" s="123" t="s">
        <v>96</v>
      </c>
      <c r="B1" s="123"/>
      <c r="C1" s="123"/>
      <c r="D1" s="123"/>
      <c r="E1" s="123"/>
      <c r="F1" s="123"/>
      <c r="G1" s="123"/>
      <c r="H1" s="123"/>
      <c r="I1" s="123"/>
      <c r="J1" s="123"/>
    </row>
    <row r="2" ht="13.5" customHeight="1"/>
    <row r="3" ht="21.75" customHeight="1" spans="1:4">
      <c r="A3" s="203" t="s">
        <v>3</v>
      </c>
      <c r="C3" s="203" t="s">
        <v>4</v>
      </c>
      <c r="D3" s="203" t="str">
        <f>'FORM SKP'!H5</f>
        <v>ANDHI SUKMONO, SP</v>
      </c>
    </row>
    <row r="4" ht="21.75" customHeight="1" spans="1:4">
      <c r="A4" s="203" t="s">
        <v>8</v>
      </c>
      <c r="C4" s="203" t="s">
        <v>4</v>
      </c>
      <c r="D4" s="203" t="str">
        <f>'FORM SKP'!H6</f>
        <v>19700301 200604 1 006</v>
      </c>
    </row>
    <row r="5" ht="13.5" customHeight="1"/>
    <row r="6" ht="35.25" customHeight="1" spans="1:10">
      <c r="A6" s="204" t="s">
        <v>97</v>
      </c>
      <c r="B6" s="205" t="s">
        <v>98</v>
      </c>
      <c r="C6" s="205"/>
      <c r="D6" s="205"/>
      <c r="E6" s="205" t="s">
        <v>99</v>
      </c>
      <c r="F6" s="205"/>
      <c r="G6" s="205"/>
      <c r="H6" s="205"/>
      <c r="I6" s="205"/>
      <c r="J6" s="233" t="s">
        <v>100</v>
      </c>
    </row>
    <row r="7" spans="1:10">
      <c r="A7" s="205">
        <v>1</v>
      </c>
      <c r="B7" s="205">
        <v>2</v>
      </c>
      <c r="C7" s="205"/>
      <c r="D7" s="205"/>
      <c r="E7" s="205">
        <v>3</v>
      </c>
      <c r="F7" s="205"/>
      <c r="G7" s="205"/>
      <c r="H7" s="205"/>
      <c r="I7" s="205"/>
      <c r="J7" s="205">
        <v>4</v>
      </c>
    </row>
    <row r="8" ht="21" customHeight="1" spans="1:10">
      <c r="A8" s="206"/>
      <c r="B8" s="207"/>
      <c r="C8" s="208"/>
      <c r="D8" s="208"/>
      <c r="E8" s="207"/>
      <c r="F8" s="208"/>
      <c r="G8" s="208"/>
      <c r="H8" s="208"/>
      <c r="I8" s="234"/>
      <c r="J8" s="206"/>
    </row>
    <row r="9" ht="21" customHeight="1" spans="1:10">
      <c r="A9" s="209">
        <v>1</v>
      </c>
      <c r="B9" s="407" t="str">
        <f>PENGUKURAN!A5</f>
        <v>Januari s/d Desember 2019</v>
      </c>
      <c r="C9" s="211"/>
      <c r="D9" s="212"/>
      <c r="E9" s="213" t="s">
        <v>101</v>
      </c>
      <c r="F9" s="214"/>
      <c r="G9" s="214"/>
      <c r="H9" s="214"/>
      <c r="I9" s="235"/>
      <c r="J9" s="215"/>
    </row>
    <row r="10" ht="21" customHeight="1" spans="1:10">
      <c r="A10" s="215"/>
      <c r="B10" s="210"/>
      <c r="C10" s="211"/>
      <c r="D10" s="212"/>
      <c r="E10" s="216">
        <f>PENGUKURAN!$R$25</f>
        <v>75.1666666666667</v>
      </c>
      <c r="F10" s="214" t="s">
        <v>102</v>
      </c>
      <c r="G10" s="214"/>
      <c r="H10" s="214"/>
      <c r="I10" s="235"/>
      <c r="J10" s="215"/>
    </row>
    <row r="11" ht="21" customHeight="1" spans="1:10">
      <c r="A11" s="215"/>
      <c r="B11" s="210"/>
      <c r="C11" s="217"/>
      <c r="D11" s="218"/>
      <c r="E11" s="213" t="s">
        <v>103</v>
      </c>
      <c r="F11" s="214"/>
      <c r="G11" s="214"/>
      <c r="H11" s="214"/>
      <c r="I11" s="235"/>
      <c r="J11" s="215"/>
    </row>
    <row r="12" ht="21" customHeight="1" spans="1:10">
      <c r="A12" s="215"/>
      <c r="B12" s="219"/>
      <c r="C12" s="220"/>
      <c r="D12" s="220"/>
      <c r="E12" s="219" t="s">
        <v>104</v>
      </c>
      <c r="F12" s="220"/>
      <c r="G12" s="408" t="s">
        <v>105</v>
      </c>
      <c r="H12" s="222">
        <v>81</v>
      </c>
      <c r="I12" s="409" t="str">
        <f t="shared" ref="I12:I17" si="0">IF(H12&lt;=50,"(Buruk)",IF(H12&lt;=60,"(Kurang)",IF(H12&lt;=75,"(Cukup)",IF(H12&lt;=90.99,"(Baik)","(Sangat Baik)"))))</f>
        <v>(Baik)</v>
      </c>
      <c r="J12" s="237" t="str">
        <f>'FORM SKP'!C8</f>
        <v>Kapala Bidang Ekonomi </v>
      </c>
    </row>
    <row r="13" ht="21" customHeight="1" spans="1:10">
      <c r="A13" s="215"/>
      <c r="B13" s="219"/>
      <c r="C13" s="220"/>
      <c r="D13" s="220"/>
      <c r="E13" s="219" t="s">
        <v>106</v>
      </c>
      <c r="F13" s="220"/>
      <c r="G13" s="408" t="s">
        <v>105</v>
      </c>
      <c r="H13" s="222">
        <v>81</v>
      </c>
      <c r="I13" s="409" t="str">
        <f t="shared" si="0"/>
        <v>(Baik)</v>
      </c>
      <c r="J13" s="237"/>
    </row>
    <row r="14" ht="21" customHeight="1" spans="1:10">
      <c r="A14" s="215"/>
      <c r="B14" s="219"/>
      <c r="C14" s="220"/>
      <c r="D14" s="220"/>
      <c r="E14" s="219" t="s">
        <v>107</v>
      </c>
      <c r="F14" s="220"/>
      <c r="G14" s="408" t="s">
        <v>105</v>
      </c>
      <c r="H14" s="222">
        <v>81</v>
      </c>
      <c r="I14" s="409" t="str">
        <f t="shared" si="0"/>
        <v>(Baik)</v>
      </c>
      <c r="J14" s="238"/>
    </row>
    <row r="15" ht="21" customHeight="1" spans="1:10">
      <c r="A15" s="215"/>
      <c r="B15" s="219"/>
      <c r="C15" s="220"/>
      <c r="D15" s="220"/>
      <c r="E15" s="219" t="s">
        <v>108</v>
      </c>
      <c r="F15" s="220"/>
      <c r="G15" s="408" t="s">
        <v>105</v>
      </c>
      <c r="H15" s="222">
        <v>81</v>
      </c>
      <c r="I15" s="409" t="str">
        <f t="shared" si="0"/>
        <v>(Baik)</v>
      </c>
      <c r="J15" s="238"/>
    </row>
    <row r="16" ht="21" customHeight="1" spans="1:10">
      <c r="A16" s="215"/>
      <c r="B16" s="219"/>
      <c r="C16" s="220"/>
      <c r="D16" s="220"/>
      <c r="E16" s="219" t="s">
        <v>109</v>
      </c>
      <c r="F16" s="220"/>
      <c r="G16" s="408" t="s">
        <v>105</v>
      </c>
      <c r="H16" s="222">
        <v>81</v>
      </c>
      <c r="I16" s="409" t="str">
        <f t="shared" si="0"/>
        <v>(Baik)</v>
      </c>
      <c r="J16" s="239" t="str">
        <f>'FORM SKP'!C5</f>
        <v>ALFI KHASANAH, SP. MMA</v>
      </c>
    </row>
    <row r="17" ht="21" customHeight="1" spans="1:10">
      <c r="A17" s="215"/>
      <c r="B17" s="219"/>
      <c r="C17" s="220"/>
      <c r="D17" s="220"/>
      <c r="E17" s="223" t="s">
        <v>110</v>
      </c>
      <c r="F17" s="224"/>
      <c r="G17" s="410" t="s">
        <v>105</v>
      </c>
      <c r="H17" s="226" t="s">
        <v>51</v>
      </c>
      <c r="I17" s="411" t="str">
        <f t="shared" si="0"/>
        <v>(Sangat Baik)</v>
      </c>
      <c r="J17" s="209" t="str">
        <f>'FORM SKP'!C6</f>
        <v>19700529 199503 2 004</v>
      </c>
    </row>
    <row r="18" ht="21" customHeight="1" spans="1:10">
      <c r="A18" s="215"/>
      <c r="B18" s="219"/>
      <c r="C18" s="220"/>
      <c r="D18" s="227"/>
      <c r="E18" s="207" t="s">
        <v>111</v>
      </c>
      <c r="F18" s="208"/>
      <c r="G18" s="412" t="s">
        <v>105</v>
      </c>
      <c r="H18" s="229">
        <f>SUM(H12:H17)</f>
        <v>405</v>
      </c>
      <c r="I18" s="208"/>
      <c r="J18" s="215"/>
    </row>
    <row r="19" ht="21" customHeight="1" spans="1:10">
      <c r="A19" s="215"/>
      <c r="B19" s="219"/>
      <c r="C19" s="220"/>
      <c r="D19" s="227"/>
      <c r="E19" s="219" t="s">
        <v>112</v>
      </c>
      <c r="F19" s="220"/>
      <c r="G19" s="408" t="s">
        <v>105</v>
      </c>
      <c r="H19" s="230">
        <f>IF(H17="",H18/5,H18/5)</f>
        <v>81</v>
      </c>
      <c r="I19" s="409" t="str">
        <f>IF(H19&lt;=50,"(Buruk)",IF(H19&lt;=60,"(Kurang)",IF(H19&lt;=75,"(Cukup)",IF(H19&lt;=90.99,"(Baik)","(Sangat Baik)"))))</f>
        <v>(Baik)</v>
      </c>
      <c r="J19" s="215"/>
    </row>
    <row r="20" ht="21" customHeight="1" spans="1:10">
      <c r="A20" s="231"/>
      <c r="B20" s="223"/>
      <c r="C20" s="224"/>
      <c r="D20" s="232"/>
      <c r="E20" s="223"/>
      <c r="F20" s="224"/>
      <c r="G20" s="224"/>
      <c r="H20" s="224"/>
      <c r="I20" s="232"/>
      <c r="J20" s="231"/>
    </row>
    <row r="28" spans="10:10">
      <c r="J28" s="241"/>
    </row>
    <row r="35" spans="9:9">
      <c r="I35" s="242"/>
    </row>
  </sheetData>
  <mergeCells count="8">
    <mergeCell ref="A1:J1"/>
    <mergeCell ref="B6:D6"/>
    <mergeCell ref="E6:I6"/>
    <mergeCell ref="B7:D7"/>
    <mergeCell ref="E7:I7"/>
    <mergeCell ref="B11:D11"/>
    <mergeCell ref="J12:J13"/>
    <mergeCell ref="B9:D10"/>
  </mergeCells>
  <printOptions horizontalCentered="1"/>
  <pageMargins left="0.984251968503937" right="0.393700787401575" top="1.37795275590551" bottom="0.590551181102362" header="0.31496062992126" footer="0.31496062992126"/>
  <pageSetup paperSize="5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2:M186"/>
  <sheetViews>
    <sheetView view="pageBreakPreview" zoomScale="90" zoomScaleNormal="90" zoomScaleSheetLayoutView="90" topLeftCell="A22" workbookViewId="0">
      <selection activeCell="G27" sqref="G27:J27"/>
    </sheetView>
  </sheetViews>
  <sheetFormatPr defaultColWidth="9" defaultRowHeight="15"/>
  <cols>
    <col min="1" max="1" width="4.85454545454545" style="121" customWidth="1"/>
    <col min="2" max="2" width="3.28181818181818" style="121" customWidth="1"/>
    <col min="3" max="3" width="7.13636363636364" style="121" customWidth="1"/>
    <col min="4" max="4" width="4.42727272727273" style="121" customWidth="1"/>
    <col min="5" max="5" width="3.57272727272727" style="121" customWidth="1"/>
    <col min="6" max="6" width="17" style="121" customWidth="1"/>
    <col min="7" max="7" width="11" style="121" customWidth="1"/>
    <col min="8" max="8" width="9.42727272727273" style="121" customWidth="1"/>
    <col min="9" max="9" width="13.2818181818182" style="121" customWidth="1"/>
    <col min="10" max="10" width="15" style="121" customWidth="1"/>
    <col min="11" max="11" width="3.13636363636364" style="121" customWidth="1"/>
    <col min="12" max="16384" width="9.13636363636364" style="121"/>
  </cols>
  <sheetData>
    <row r="2" spans="8:8">
      <c r="H2" s="122"/>
    </row>
    <row r="4" spans="10:10">
      <c r="J4" s="122"/>
    </row>
    <row r="5" spans="10:10">
      <c r="J5" s="122"/>
    </row>
    <row r="6" spans="10:10">
      <c r="J6" s="122"/>
    </row>
    <row r="7" spans="1:10">
      <c r="A7" s="123" t="s">
        <v>30</v>
      </c>
      <c r="B7" s="123"/>
      <c r="C7" s="123"/>
      <c r="D7" s="123"/>
      <c r="E7" s="123"/>
      <c r="F7" s="123"/>
      <c r="G7" s="123"/>
      <c r="H7" s="123"/>
      <c r="I7" s="123"/>
      <c r="J7" s="123"/>
    </row>
    <row r="8" spans="1:10">
      <c r="A8" s="123" t="s">
        <v>31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0:10">
      <c r="J9" s="122"/>
    </row>
    <row r="10" ht="14" spans="1:10">
      <c r="A10" s="124" t="str">
        <f>COVER!$A$47</f>
        <v>BADAN PERENCANAAN PEMBANGUNAN DAERAH ( BAPPEDA )</v>
      </c>
      <c r="B10" s="124"/>
      <c r="C10" s="124"/>
      <c r="D10" s="124"/>
      <c r="E10" s="124"/>
      <c r="F10" s="124"/>
      <c r="G10" s="124"/>
      <c r="H10" s="124"/>
      <c r="I10" s="124"/>
      <c r="J10" s="124"/>
    </row>
    <row r="11" spans="2:10">
      <c r="B11" s="125"/>
      <c r="C11" s="125"/>
      <c r="D11" s="125"/>
      <c r="E11" s="125"/>
      <c r="F11" s="125"/>
      <c r="G11" s="125"/>
      <c r="H11" s="126" t="s">
        <v>113</v>
      </c>
      <c r="I11" s="126"/>
      <c r="J11" s="126"/>
    </row>
    <row r="12" ht="14" spans="1:10">
      <c r="A12" s="125"/>
      <c r="B12" s="125"/>
      <c r="C12" s="125"/>
      <c r="D12" s="125"/>
      <c r="E12" s="125"/>
      <c r="F12" s="125"/>
      <c r="G12" s="125"/>
      <c r="H12" s="127" t="str">
        <f>COVER!$A$23</f>
        <v>Januari s/d Desember 2019</v>
      </c>
      <c r="I12" s="127"/>
      <c r="J12" s="127"/>
    </row>
    <row r="13" ht="9" customHeight="1" spans="1:10">
      <c r="A13" s="125"/>
      <c r="B13" s="125"/>
      <c r="C13" s="125"/>
      <c r="D13" s="125"/>
      <c r="E13" s="125"/>
      <c r="F13" s="125"/>
      <c r="G13" s="125"/>
      <c r="H13" s="128"/>
      <c r="I13" s="128"/>
      <c r="J13" s="128"/>
    </row>
    <row r="14" ht="33.75" customHeight="1" spans="1:10">
      <c r="A14" s="129" t="s">
        <v>114</v>
      </c>
      <c r="B14" s="130" t="s">
        <v>1</v>
      </c>
      <c r="C14" s="131"/>
      <c r="D14" s="131"/>
      <c r="E14" s="131"/>
      <c r="F14" s="131"/>
      <c r="G14" s="131"/>
      <c r="H14" s="131"/>
      <c r="I14" s="131"/>
      <c r="J14" s="161"/>
    </row>
    <row r="15" ht="30.75" customHeight="1" spans="1:10">
      <c r="A15" s="132"/>
      <c r="B15" s="133" t="s">
        <v>2</v>
      </c>
      <c r="C15" s="131" t="s">
        <v>115</v>
      </c>
      <c r="D15" s="131"/>
      <c r="E15" s="131"/>
      <c r="F15" s="131"/>
      <c r="G15" s="134" t="str">
        <f>'FORM SKP'!H5</f>
        <v>ANDHI SUKMONO, SP</v>
      </c>
      <c r="H15" s="135"/>
      <c r="I15" s="135"/>
      <c r="J15" s="174"/>
    </row>
    <row r="16" ht="30.75" customHeight="1" spans="1:10">
      <c r="A16" s="132"/>
      <c r="B16" s="136" t="s">
        <v>7</v>
      </c>
      <c r="C16" s="137" t="s">
        <v>8</v>
      </c>
      <c r="D16" s="137"/>
      <c r="E16" s="137"/>
      <c r="F16" s="137"/>
      <c r="G16" s="130" t="str">
        <f>'FORM SKP'!H6</f>
        <v>19700301 200604 1 006</v>
      </c>
      <c r="H16" s="131"/>
      <c r="I16" s="131"/>
      <c r="J16" s="161"/>
    </row>
    <row r="17" ht="30.75" customHeight="1" spans="1:10">
      <c r="A17" s="132"/>
      <c r="B17" s="136" t="s">
        <v>10</v>
      </c>
      <c r="C17" s="137" t="s">
        <v>116</v>
      </c>
      <c r="D17" s="137"/>
      <c r="E17" s="137"/>
      <c r="F17" s="137"/>
      <c r="G17" s="130" t="str">
        <f>'FORM SKP'!H7</f>
        <v>PENATA / III-C</v>
      </c>
      <c r="H17" s="131"/>
      <c r="I17" s="131"/>
      <c r="J17" s="161"/>
    </row>
    <row r="18" ht="30.75" customHeight="1" spans="1:10">
      <c r="A18" s="132"/>
      <c r="B18" s="136" t="s">
        <v>13</v>
      </c>
      <c r="C18" s="137" t="s">
        <v>117</v>
      </c>
      <c r="D18" s="137"/>
      <c r="E18" s="137"/>
      <c r="F18" s="137"/>
      <c r="G18" s="138" t="str">
        <f>'FORM SKP'!H8</f>
        <v>Kasubid Pertanian </v>
      </c>
      <c r="H18" s="139"/>
      <c r="I18" s="139"/>
      <c r="J18" s="175"/>
    </row>
    <row r="19" ht="30.75" customHeight="1" spans="1:10">
      <c r="A19" s="140"/>
      <c r="B19" s="136" t="s">
        <v>16</v>
      </c>
      <c r="C19" s="137" t="s">
        <v>118</v>
      </c>
      <c r="D19" s="137"/>
      <c r="E19" s="137"/>
      <c r="F19" s="137"/>
      <c r="G19" s="138" t="str">
        <f>'FORM SKP'!H9</f>
        <v>Bappeda Kabupaten Pasuruan</v>
      </c>
      <c r="H19" s="139"/>
      <c r="I19" s="139"/>
      <c r="J19" s="175"/>
    </row>
    <row r="20" ht="33.75" customHeight="1" spans="1:10">
      <c r="A20" s="129" t="s">
        <v>119</v>
      </c>
      <c r="B20" s="130" t="s">
        <v>19</v>
      </c>
      <c r="C20" s="131"/>
      <c r="D20" s="131"/>
      <c r="E20" s="131"/>
      <c r="F20" s="131"/>
      <c r="G20" s="131"/>
      <c r="H20" s="131"/>
      <c r="I20" s="131"/>
      <c r="J20" s="161"/>
    </row>
    <row r="21" ht="30.75" customHeight="1" spans="1:10">
      <c r="A21" s="141"/>
      <c r="B21" s="133" t="s">
        <v>2</v>
      </c>
      <c r="C21" s="131" t="s">
        <v>115</v>
      </c>
      <c r="D21" s="131"/>
      <c r="E21" s="131"/>
      <c r="F21" s="131"/>
      <c r="G21" s="134" t="str">
        <f>'FORM SKP'!C5</f>
        <v>ALFI KHASANAH, SP. MMA</v>
      </c>
      <c r="H21" s="135"/>
      <c r="I21" s="135"/>
      <c r="J21" s="174"/>
    </row>
    <row r="22" ht="30.75" customHeight="1" spans="1:10">
      <c r="A22" s="141"/>
      <c r="B22" s="136" t="s">
        <v>7</v>
      </c>
      <c r="C22" s="137" t="s">
        <v>8</v>
      </c>
      <c r="D22" s="137"/>
      <c r="E22" s="137"/>
      <c r="F22" s="137"/>
      <c r="G22" s="130" t="str">
        <f>'DATA SKP'!$E$11</f>
        <v>19700529 199503 2 004</v>
      </c>
      <c r="H22" s="131"/>
      <c r="I22" s="131"/>
      <c r="J22" s="161"/>
    </row>
    <row r="23" ht="30.75" customHeight="1" spans="1:10">
      <c r="A23" s="141"/>
      <c r="B23" s="136" t="s">
        <v>10</v>
      </c>
      <c r="C23" s="137" t="s">
        <v>116</v>
      </c>
      <c r="D23" s="137"/>
      <c r="E23" s="137"/>
      <c r="F23" s="137"/>
      <c r="G23" s="138" t="str">
        <f>'FORM SKP'!C7</f>
        <v>PEMBINA / IV-A</v>
      </c>
      <c r="H23" s="139"/>
      <c r="I23" s="139"/>
      <c r="J23" s="175"/>
    </row>
    <row r="24" ht="30.75" customHeight="1" spans="1:10">
      <c r="A24" s="141"/>
      <c r="B24" s="136" t="s">
        <v>13</v>
      </c>
      <c r="C24" s="137" t="s">
        <v>117</v>
      </c>
      <c r="D24" s="137"/>
      <c r="E24" s="137"/>
      <c r="F24" s="137"/>
      <c r="G24" s="138" t="str">
        <f>'FORM SKP'!C8</f>
        <v>Kapala Bidang Ekonomi </v>
      </c>
      <c r="H24" s="139"/>
      <c r="I24" s="139"/>
      <c r="J24" s="175"/>
    </row>
    <row r="25" ht="30.75" customHeight="1" spans="1:10">
      <c r="A25" s="142"/>
      <c r="B25" s="136" t="s">
        <v>16</v>
      </c>
      <c r="C25" s="137" t="s">
        <v>118</v>
      </c>
      <c r="D25" s="137"/>
      <c r="E25" s="137"/>
      <c r="F25" s="137"/>
      <c r="G25" s="138" t="str">
        <f>'FORM SKP'!C9</f>
        <v>Bappeda Kabupaten Pasuruan</v>
      </c>
      <c r="H25" s="139"/>
      <c r="I25" s="139"/>
      <c r="J25" s="175"/>
    </row>
    <row r="26" ht="33.75" customHeight="1" spans="1:10">
      <c r="A26" s="129" t="s">
        <v>120</v>
      </c>
      <c r="B26" s="130" t="s">
        <v>24</v>
      </c>
      <c r="C26" s="131"/>
      <c r="D26" s="131"/>
      <c r="E26" s="131"/>
      <c r="F26" s="131"/>
      <c r="G26" s="131"/>
      <c r="H26" s="131"/>
      <c r="I26" s="131"/>
      <c r="J26" s="161"/>
    </row>
    <row r="27" ht="30.75" customHeight="1" spans="1:10">
      <c r="A27" s="132"/>
      <c r="B27" s="133" t="s">
        <v>2</v>
      </c>
      <c r="C27" s="131" t="s">
        <v>115</v>
      </c>
      <c r="D27" s="131"/>
      <c r="E27" s="131"/>
      <c r="F27" s="131"/>
      <c r="G27" s="134" t="str">
        <f>'DATA SKP'!E16</f>
        <v>Ir. IHWAN, M.Si</v>
      </c>
      <c r="H27" s="135"/>
      <c r="I27" s="135"/>
      <c r="J27" s="174"/>
    </row>
    <row r="28" ht="30.75" customHeight="1" spans="1:10">
      <c r="A28" s="132"/>
      <c r="B28" s="136" t="s">
        <v>7</v>
      </c>
      <c r="C28" s="137" t="s">
        <v>8</v>
      </c>
      <c r="D28" s="137"/>
      <c r="E28" s="137"/>
      <c r="F28" s="137"/>
      <c r="G28" s="130" t="str">
        <f>'DATA SKP'!E17</f>
        <v>19630203 198903 1 015</v>
      </c>
      <c r="H28" s="131"/>
      <c r="I28" s="131"/>
      <c r="J28" s="161"/>
    </row>
    <row r="29" ht="30.75" customHeight="1" spans="1:10">
      <c r="A29" s="132"/>
      <c r="B29" s="136" t="s">
        <v>10</v>
      </c>
      <c r="C29" s="137" t="s">
        <v>116</v>
      </c>
      <c r="D29" s="137"/>
      <c r="E29" s="137"/>
      <c r="F29" s="137"/>
      <c r="G29" s="130" t="str">
        <f>'DATA SKP'!E18</f>
        <v>Pembina Utama Muda / IV-C</v>
      </c>
      <c r="H29" s="131"/>
      <c r="I29" s="131"/>
      <c r="J29" s="161"/>
    </row>
    <row r="30" ht="30.75" customHeight="1" spans="1:10">
      <c r="A30" s="132"/>
      <c r="B30" s="136" t="s">
        <v>13</v>
      </c>
      <c r="C30" s="137" t="s">
        <v>117</v>
      </c>
      <c r="D30" s="137"/>
      <c r="E30" s="137"/>
      <c r="F30" s="137"/>
      <c r="G30" s="138" t="str">
        <f>'DATA SKP'!E19</f>
        <v>Plt. Kepala Bappeda</v>
      </c>
      <c r="H30" s="139"/>
      <c r="I30" s="139"/>
      <c r="J30" s="175"/>
    </row>
    <row r="31" ht="30.75" customHeight="1" spans="1:10">
      <c r="A31" s="140"/>
      <c r="B31" s="136" t="s">
        <v>16</v>
      </c>
      <c r="C31" s="137" t="s">
        <v>118</v>
      </c>
      <c r="D31" s="137"/>
      <c r="E31" s="137"/>
      <c r="F31" s="137"/>
      <c r="G31" s="138" t="str">
        <f>'DATA SKP'!E20</f>
        <v>Bappeda Kabupaten Pasuruan</v>
      </c>
      <c r="H31" s="139"/>
      <c r="I31" s="139"/>
      <c r="J31" s="175"/>
    </row>
    <row r="32" ht="30.75" customHeight="1" spans="1:10">
      <c r="A32" s="143"/>
      <c r="B32" s="144"/>
      <c r="C32" s="145"/>
      <c r="D32" s="145"/>
      <c r="E32" s="145"/>
      <c r="F32" s="145"/>
      <c r="G32" s="146"/>
      <c r="H32" s="146"/>
      <c r="I32" s="146"/>
      <c r="J32" s="146"/>
    </row>
    <row r="33" ht="30.75" customHeight="1" spans="1:10">
      <c r="A33" s="147"/>
      <c r="B33" s="148"/>
      <c r="C33" s="149"/>
      <c r="D33" s="149"/>
      <c r="E33" s="149"/>
      <c r="F33" s="149"/>
      <c r="G33" s="150"/>
      <c r="H33" s="150"/>
      <c r="I33" s="150"/>
      <c r="J33" s="150"/>
    </row>
    <row r="34" ht="30.75" customHeight="1" spans="1:10">
      <c r="A34" s="147"/>
      <c r="B34" s="148"/>
      <c r="C34" s="149"/>
      <c r="D34" s="149"/>
      <c r="E34" s="149"/>
      <c r="F34" s="149"/>
      <c r="G34" s="150"/>
      <c r="H34" s="150"/>
      <c r="I34" s="150"/>
      <c r="J34" s="150"/>
    </row>
    <row r="35" ht="30.75" customHeight="1" spans="1:10">
      <c r="A35" s="147"/>
      <c r="B35" s="148"/>
      <c r="C35" s="149"/>
      <c r="D35" s="149"/>
      <c r="E35" s="149"/>
      <c r="F35" s="149"/>
      <c r="G35" s="150"/>
      <c r="H35" s="150"/>
      <c r="I35" s="150"/>
      <c r="J35" s="150"/>
    </row>
    <row r="36" ht="30.75" customHeight="1" spans="1:10">
      <c r="A36" s="147"/>
      <c r="B36" s="148"/>
      <c r="C36" s="149"/>
      <c r="D36" s="149"/>
      <c r="E36" s="149"/>
      <c r="F36" s="149"/>
      <c r="G36" s="150"/>
      <c r="H36" s="150"/>
      <c r="I36" s="150"/>
      <c r="J36" s="150"/>
    </row>
    <row r="37" ht="30.75" customHeight="1" spans="1:10">
      <c r="A37" s="147"/>
      <c r="B37" s="148"/>
      <c r="C37" s="149"/>
      <c r="D37" s="149"/>
      <c r="E37" s="149"/>
      <c r="F37" s="149"/>
      <c r="G37" s="150"/>
      <c r="H37" s="150"/>
      <c r="I37" s="150"/>
      <c r="J37" s="150"/>
    </row>
    <row r="38" ht="30.75" customHeight="1" spans="1:10">
      <c r="A38" s="147"/>
      <c r="B38" s="148"/>
      <c r="C38" s="149"/>
      <c r="D38" s="149"/>
      <c r="E38" s="149"/>
      <c r="F38" s="149"/>
      <c r="G38" s="150"/>
      <c r="H38" s="150"/>
      <c r="I38" s="150"/>
      <c r="J38" s="150"/>
    </row>
    <row r="39" ht="33.75" customHeight="1" spans="1:10">
      <c r="A39" s="129" t="s">
        <v>121</v>
      </c>
      <c r="B39" s="151" t="s">
        <v>122</v>
      </c>
      <c r="C39" s="145"/>
      <c r="D39" s="145"/>
      <c r="E39" s="145"/>
      <c r="F39" s="145"/>
      <c r="G39" s="145"/>
      <c r="H39" s="145"/>
      <c r="I39" s="176"/>
      <c r="J39" s="177" t="s">
        <v>123</v>
      </c>
    </row>
    <row r="40" ht="14" spans="1:10">
      <c r="A40" s="152"/>
      <c r="B40" s="153" t="s">
        <v>124</v>
      </c>
      <c r="C40" s="145" t="s">
        <v>125</v>
      </c>
      <c r="D40" s="145"/>
      <c r="E40" s="145"/>
      <c r="F40" s="145"/>
      <c r="G40" s="145"/>
      <c r="H40" s="154">
        <f>'PERILAKU KERJA'!$E$10</f>
        <v>75.1666666666667</v>
      </c>
      <c r="I40" s="176" t="s">
        <v>126</v>
      </c>
      <c r="J40" s="178">
        <f>H40*60%</f>
        <v>45.1</v>
      </c>
    </row>
    <row r="41" ht="14" spans="1:10">
      <c r="A41" s="152"/>
      <c r="B41" s="136"/>
      <c r="C41" s="137"/>
      <c r="D41" s="137"/>
      <c r="E41" s="137"/>
      <c r="F41" s="137"/>
      <c r="G41" s="137"/>
      <c r="H41" s="155"/>
      <c r="I41" s="179"/>
      <c r="J41" s="180"/>
    </row>
    <row r="42" ht="36" customHeight="1" spans="1:10">
      <c r="A42" s="152"/>
      <c r="B42" s="153" t="s">
        <v>7</v>
      </c>
      <c r="C42" s="146" t="s">
        <v>127</v>
      </c>
      <c r="D42" s="156"/>
      <c r="E42" s="136" t="s">
        <v>114</v>
      </c>
      <c r="F42" s="157" t="str">
        <f>'PERILAKU KERJA'!E12</f>
        <v>Orientasi Pelayanan</v>
      </c>
      <c r="G42" s="157"/>
      <c r="H42" s="158">
        <v>81</v>
      </c>
      <c r="I42" s="142" t="str">
        <f>'PERILAKU KERJA'!I12</f>
        <v>(Baik)</v>
      </c>
      <c r="J42" s="181"/>
    </row>
    <row r="43" ht="36" customHeight="1" spans="1:10">
      <c r="A43" s="152"/>
      <c r="B43" s="159"/>
      <c r="C43" s="150"/>
      <c r="D43" s="160"/>
      <c r="E43" s="136" t="s">
        <v>119</v>
      </c>
      <c r="F43" s="131" t="str">
        <f>'PERILAKU KERJA'!E13</f>
        <v>Integritas</v>
      </c>
      <c r="G43" s="161"/>
      <c r="H43" s="158">
        <v>81</v>
      </c>
      <c r="I43" s="177" t="str">
        <f>'PERILAKU KERJA'!I13</f>
        <v>(Baik)</v>
      </c>
      <c r="J43" s="181"/>
    </row>
    <row r="44" ht="36" customHeight="1" spans="1:10">
      <c r="A44" s="152"/>
      <c r="B44" s="159"/>
      <c r="C44" s="150"/>
      <c r="D44" s="160"/>
      <c r="E44" s="136" t="s">
        <v>120</v>
      </c>
      <c r="F44" s="131" t="str">
        <f>'PERILAKU KERJA'!E14</f>
        <v>Komitmen</v>
      </c>
      <c r="G44" s="161"/>
      <c r="H44" s="158">
        <v>81</v>
      </c>
      <c r="I44" s="177" t="str">
        <f>'PERILAKU KERJA'!I14</f>
        <v>(Baik)</v>
      </c>
      <c r="J44" s="181"/>
    </row>
    <row r="45" ht="36" customHeight="1" spans="1:10">
      <c r="A45" s="152"/>
      <c r="B45" s="159"/>
      <c r="C45" s="150"/>
      <c r="D45" s="160"/>
      <c r="E45" s="136">
        <v>4</v>
      </c>
      <c r="F45" s="131" t="str">
        <f>'PERILAKU KERJA'!E15</f>
        <v>Disiplin</v>
      </c>
      <c r="G45" s="161"/>
      <c r="H45" s="158">
        <v>81</v>
      </c>
      <c r="I45" s="177" t="str">
        <f>'PERILAKU KERJA'!I15</f>
        <v>(Baik)</v>
      </c>
      <c r="J45" s="181"/>
    </row>
    <row r="46" ht="36" customHeight="1" spans="1:10">
      <c r="A46" s="152"/>
      <c r="B46" s="159"/>
      <c r="C46" s="150"/>
      <c r="D46" s="160"/>
      <c r="E46" s="136" t="s">
        <v>128</v>
      </c>
      <c r="F46" s="131" t="str">
        <f>'PERILAKU KERJA'!E16</f>
        <v>Kerjasama</v>
      </c>
      <c r="G46" s="161"/>
      <c r="H46" s="158">
        <v>81</v>
      </c>
      <c r="I46" s="177" t="str">
        <f>'PERILAKU KERJA'!I16</f>
        <v>(Baik)</v>
      </c>
      <c r="J46" s="181"/>
    </row>
    <row r="47" ht="36" customHeight="1" spans="1:10">
      <c r="A47" s="152"/>
      <c r="B47" s="159"/>
      <c r="C47" s="150"/>
      <c r="D47" s="160"/>
      <c r="E47" s="136" t="s">
        <v>129</v>
      </c>
      <c r="F47" s="131" t="str">
        <f>'PERILAKU KERJA'!E17</f>
        <v>Kepemimpinan</v>
      </c>
      <c r="G47" s="161"/>
      <c r="H47" s="162">
        <v>81</v>
      </c>
      <c r="I47" s="177" t="s">
        <v>130</v>
      </c>
      <c r="J47" s="181"/>
    </row>
    <row r="48" ht="36" customHeight="1" spans="1:13">
      <c r="A48" s="152"/>
      <c r="B48" s="159"/>
      <c r="C48" s="150"/>
      <c r="D48" s="160"/>
      <c r="E48" s="130" t="s">
        <v>111</v>
      </c>
      <c r="F48" s="131"/>
      <c r="G48" s="161"/>
      <c r="H48" s="163">
        <f>SUM(H42:H47)</f>
        <v>486</v>
      </c>
      <c r="I48" s="182">
        <f>'PERILAKU KERJA'!I18</f>
        <v>0</v>
      </c>
      <c r="J48" s="181"/>
      <c r="L48" s="121">
        <f>SUM(H42:H46)</f>
        <v>405</v>
      </c>
      <c r="M48" s="121">
        <f>+L48/5</f>
        <v>81</v>
      </c>
    </row>
    <row r="49" ht="36" customHeight="1" spans="1:10">
      <c r="A49" s="152"/>
      <c r="B49" s="159"/>
      <c r="C49" s="150"/>
      <c r="D49" s="160"/>
      <c r="E49" s="130" t="s">
        <v>112</v>
      </c>
      <c r="F49" s="131"/>
      <c r="G49" s="161"/>
      <c r="H49" s="164">
        <f>+H48/6</f>
        <v>81</v>
      </c>
      <c r="I49" s="129" t="str">
        <f>'PERILAKU KERJA'!I19</f>
        <v>(Baik)</v>
      </c>
      <c r="J49" s="181"/>
    </row>
    <row r="50" ht="36" customHeight="1" spans="1:10">
      <c r="A50" s="165"/>
      <c r="B50" s="136"/>
      <c r="C50" s="166"/>
      <c r="D50" s="167"/>
      <c r="E50" s="168" t="s">
        <v>131</v>
      </c>
      <c r="F50" s="169"/>
      <c r="G50" s="169"/>
      <c r="H50" s="170">
        <f>H49</f>
        <v>81</v>
      </c>
      <c r="I50" s="161" t="s">
        <v>132</v>
      </c>
      <c r="J50" s="183">
        <f>H50*40%</f>
        <v>32.4</v>
      </c>
    </row>
    <row r="51" ht="21.75" customHeight="1" spans="1:10">
      <c r="A51" s="153" t="s">
        <v>133</v>
      </c>
      <c r="B51" s="144"/>
      <c r="C51" s="144"/>
      <c r="D51" s="144"/>
      <c r="E51" s="144"/>
      <c r="F51" s="144"/>
      <c r="G51" s="144"/>
      <c r="H51" s="144"/>
      <c r="I51" s="184"/>
      <c r="J51" s="178">
        <f>J40+J50</f>
        <v>77.5</v>
      </c>
    </row>
    <row r="52" ht="21.75" customHeight="1" spans="1:10">
      <c r="A52" s="136"/>
      <c r="B52" s="171"/>
      <c r="C52" s="171"/>
      <c r="D52" s="171"/>
      <c r="E52" s="171"/>
      <c r="F52" s="171"/>
      <c r="G52" s="171"/>
      <c r="H52" s="171"/>
      <c r="I52" s="185"/>
      <c r="J52" s="413" t="str">
        <f>IF(J51&lt;=50,"(Buruk)",IF(J51&lt;=60,"(Kurang)",IF(J51&lt;=75,"(Cukup)",IF(J51&lt;=90.99,"(Baik)","(Sangat Baik)"))))</f>
        <v>(Baik)</v>
      </c>
    </row>
    <row r="53" s="120" customFormat="1" ht="30" customHeight="1" spans="1:10">
      <c r="A53" s="172" t="s">
        <v>128</v>
      </c>
      <c r="B53" s="173" t="s">
        <v>134</v>
      </c>
      <c r="C53" s="173"/>
      <c r="D53" s="173"/>
      <c r="E53" s="173"/>
      <c r="F53" s="173"/>
      <c r="G53" s="173"/>
      <c r="H53" s="173"/>
      <c r="I53" s="173"/>
      <c r="J53" s="186"/>
    </row>
    <row r="54" ht="14" spans="1:10">
      <c r="A54" s="152"/>
      <c r="B54" s="147" t="s">
        <v>135</v>
      </c>
      <c r="C54" s="147"/>
      <c r="D54" s="147"/>
      <c r="E54" s="147"/>
      <c r="F54" s="147"/>
      <c r="G54" s="147"/>
      <c r="H54" s="147"/>
      <c r="I54" s="147"/>
      <c r="J54" s="181"/>
    </row>
    <row r="55" ht="14" spans="1:10">
      <c r="A55" s="152"/>
      <c r="B55" s="147"/>
      <c r="C55" s="147"/>
      <c r="D55" s="147"/>
      <c r="E55" s="147"/>
      <c r="F55" s="147"/>
      <c r="G55" s="147"/>
      <c r="H55" s="147"/>
      <c r="I55" s="147"/>
      <c r="J55" s="181"/>
    </row>
    <row r="56" ht="14" spans="1:10">
      <c r="A56" s="152"/>
      <c r="B56" s="147"/>
      <c r="C56" s="147"/>
      <c r="D56" s="147"/>
      <c r="E56" s="147"/>
      <c r="F56" s="147"/>
      <c r="G56" s="147"/>
      <c r="H56" s="147"/>
      <c r="I56" s="147"/>
      <c r="J56" s="181"/>
    </row>
    <row r="57" ht="14" spans="1:10">
      <c r="A57" s="152"/>
      <c r="B57" s="147"/>
      <c r="C57" s="147"/>
      <c r="D57" s="147"/>
      <c r="E57" s="147"/>
      <c r="F57" s="147"/>
      <c r="G57" s="147"/>
      <c r="H57" s="147"/>
      <c r="I57" s="147"/>
      <c r="J57" s="181"/>
    </row>
    <row r="58" ht="14" spans="1:10">
      <c r="A58" s="152"/>
      <c r="B58" s="147"/>
      <c r="C58" s="147"/>
      <c r="D58" s="147"/>
      <c r="E58" s="147"/>
      <c r="F58" s="147"/>
      <c r="G58" s="147"/>
      <c r="H58" s="147"/>
      <c r="I58" s="147"/>
      <c r="J58" s="181"/>
    </row>
    <row r="59" ht="14" spans="1:10">
      <c r="A59" s="152"/>
      <c r="B59" s="147"/>
      <c r="C59" s="147"/>
      <c r="D59" s="147"/>
      <c r="E59" s="147"/>
      <c r="F59" s="147"/>
      <c r="G59" s="147"/>
      <c r="H59" s="147"/>
      <c r="I59" s="147"/>
      <c r="J59" s="181"/>
    </row>
    <row r="60" ht="14" spans="1:10">
      <c r="A60" s="152"/>
      <c r="B60" s="147"/>
      <c r="C60" s="147"/>
      <c r="D60" s="147"/>
      <c r="E60" s="147"/>
      <c r="F60" s="147"/>
      <c r="G60" s="147"/>
      <c r="H60" s="147"/>
      <c r="I60" s="147"/>
      <c r="J60" s="181"/>
    </row>
    <row r="61" ht="14" spans="1:10">
      <c r="A61" s="152"/>
      <c r="B61" s="147"/>
      <c r="C61" s="147"/>
      <c r="D61" s="147"/>
      <c r="E61" s="147"/>
      <c r="F61" s="147"/>
      <c r="G61" s="147"/>
      <c r="H61" s="147"/>
      <c r="I61" s="147"/>
      <c r="J61" s="181"/>
    </row>
    <row r="62" ht="14" spans="1:10">
      <c r="A62" s="152"/>
      <c r="B62" s="147"/>
      <c r="C62" s="147"/>
      <c r="D62" s="147"/>
      <c r="E62" s="147"/>
      <c r="F62" s="147"/>
      <c r="G62" s="147"/>
      <c r="H62" s="147"/>
      <c r="I62" s="147"/>
      <c r="J62" s="181"/>
    </row>
    <row r="63" ht="14" spans="1:10">
      <c r="A63" s="152"/>
      <c r="B63" s="147"/>
      <c r="C63" s="147"/>
      <c r="D63" s="147"/>
      <c r="E63" s="147"/>
      <c r="F63" s="147"/>
      <c r="G63" s="147"/>
      <c r="H63" s="147"/>
      <c r="I63" s="147"/>
      <c r="J63" s="181"/>
    </row>
    <row r="64" ht="14" spans="1:10">
      <c r="A64" s="152"/>
      <c r="B64" s="147"/>
      <c r="C64" s="147"/>
      <c r="D64" s="147"/>
      <c r="E64" s="147"/>
      <c r="F64" s="147"/>
      <c r="G64" s="147"/>
      <c r="H64" s="147"/>
      <c r="I64" s="147"/>
      <c r="J64" s="181"/>
    </row>
    <row r="65" ht="14" spans="1:10">
      <c r="A65" s="152"/>
      <c r="B65" s="147"/>
      <c r="C65" s="147"/>
      <c r="D65" s="147"/>
      <c r="E65" s="147"/>
      <c r="F65" s="147"/>
      <c r="G65" s="147"/>
      <c r="H65" s="147"/>
      <c r="I65" s="147"/>
      <c r="J65" s="181"/>
    </row>
    <row r="66" ht="14" spans="1:10">
      <c r="A66" s="152"/>
      <c r="B66" s="147"/>
      <c r="C66" s="147"/>
      <c r="D66" s="147"/>
      <c r="E66" s="147"/>
      <c r="F66" s="147"/>
      <c r="G66" s="147"/>
      <c r="H66" s="147"/>
      <c r="I66" s="147"/>
      <c r="J66" s="181"/>
    </row>
    <row r="67" ht="14" spans="1:10">
      <c r="A67" s="152"/>
      <c r="B67" s="147"/>
      <c r="C67" s="147"/>
      <c r="D67" s="147"/>
      <c r="E67" s="147"/>
      <c r="F67" s="147"/>
      <c r="G67" s="147"/>
      <c r="H67" s="147"/>
      <c r="I67" s="147"/>
      <c r="J67" s="181"/>
    </row>
    <row r="68" ht="14" spans="1:10">
      <c r="A68" s="152"/>
      <c r="B68" s="147"/>
      <c r="C68" s="147"/>
      <c r="D68" s="147"/>
      <c r="E68" s="147"/>
      <c r="F68" s="147"/>
      <c r="G68" s="147"/>
      <c r="H68" s="147"/>
      <c r="I68" s="147"/>
      <c r="J68" s="181"/>
    </row>
    <row r="69" ht="14" spans="1:10">
      <c r="A69" s="152"/>
      <c r="B69" s="147"/>
      <c r="C69" s="147"/>
      <c r="D69" s="147"/>
      <c r="E69" s="147"/>
      <c r="F69" s="147"/>
      <c r="G69" s="147"/>
      <c r="H69" s="147"/>
      <c r="I69" s="147"/>
      <c r="J69" s="181"/>
    </row>
    <row r="70" ht="14" spans="1:10">
      <c r="A70" s="152"/>
      <c r="B70" s="147"/>
      <c r="C70" s="147"/>
      <c r="D70" s="147"/>
      <c r="E70" s="147"/>
      <c r="F70" s="147"/>
      <c r="G70" s="147"/>
      <c r="H70" s="147"/>
      <c r="I70" s="147" t="s">
        <v>136</v>
      </c>
      <c r="J70" s="181"/>
    </row>
    <row r="71" ht="14" spans="1:10">
      <c r="A71" s="165"/>
      <c r="B71" s="187"/>
      <c r="C71" s="187"/>
      <c r="D71" s="187"/>
      <c r="E71" s="187"/>
      <c r="F71" s="187"/>
      <c r="G71" s="187"/>
      <c r="H71" s="187"/>
      <c r="I71" s="187"/>
      <c r="J71" s="157"/>
    </row>
    <row r="72" ht="14" spans="1:10">
      <c r="A72" s="143"/>
      <c r="B72" s="143"/>
      <c r="C72" s="143"/>
      <c r="D72" s="143"/>
      <c r="E72" s="143"/>
      <c r="F72" s="143"/>
      <c r="G72" s="143"/>
      <c r="H72" s="143"/>
      <c r="I72" s="143"/>
      <c r="J72" s="143"/>
    </row>
    <row r="73" ht="14" spans="1:10">
      <c r="A73" s="147"/>
      <c r="B73" s="147"/>
      <c r="C73" s="147"/>
      <c r="D73" s="147"/>
      <c r="E73" s="147"/>
      <c r="F73" s="147"/>
      <c r="G73" s="147"/>
      <c r="H73" s="147"/>
      <c r="I73" s="147"/>
      <c r="J73" s="147"/>
    </row>
    <row r="74" ht="14" spans="1:10">
      <c r="A74" s="147"/>
      <c r="B74" s="147"/>
      <c r="C74" s="147"/>
      <c r="D74" s="147"/>
      <c r="E74" s="147"/>
      <c r="F74" s="147"/>
      <c r="G74" s="147"/>
      <c r="H74" s="147"/>
      <c r="I74" s="147"/>
      <c r="J74" s="147"/>
    </row>
    <row r="75" ht="14" spans="1:10">
      <c r="A75" s="147"/>
      <c r="B75" s="147"/>
      <c r="C75" s="147"/>
      <c r="D75" s="147"/>
      <c r="E75" s="147"/>
      <c r="F75" s="147"/>
      <c r="G75" s="147"/>
      <c r="H75" s="147"/>
      <c r="I75" s="147"/>
      <c r="J75" s="147"/>
    </row>
    <row r="76" ht="14" spans="1:10">
      <c r="A76" s="147"/>
      <c r="B76" s="147"/>
      <c r="C76" s="147"/>
      <c r="D76" s="147"/>
      <c r="E76" s="147"/>
      <c r="F76" s="147"/>
      <c r="G76" s="147"/>
      <c r="H76" s="147"/>
      <c r="I76" s="147"/>
      <c r="J76" s="147"/>
    </row>
    <row r="77" ht="14" spans="1:10">
      <c r="A77" s="147"/>
      <c r="B77" s="147"/>
      <c r="C77" s="147"/>
      <c r="D77" s="147"/>
      <c r="E77" s="147"/>
      <c r="F77" s="147"/>
      <c r="G77" s="147"/>
      <c r="H77" s="147"/>
      <c r="I77" s="147"/>
      <c r="J77" s="147"/>
    </row>
    <row r="78" ht="14" spans="1:10">
      <c r="A78" s="147"/>
      <c r="B78" s="147"/>
      <c r="C78" s="147"/>
      <c r="D78" s="147"/>
      <c r="E78" s="147"/>
      <c r="F78" s="147"/>
      <c r="G78" s="147"/>
      <c r="H78" s="147"/>
      <c r="I78" s="147"/>
      <c r="J78" s="147"/>
    </row>
    <row r="79" ht="14" spans="1:10">
      <c r="A79" s="147"/>
      <c r="B79" s="147"/>
      <c r="C79" s="147"/>
      <c r="D79" s="147"/>
      <c r="E79" s="147"/>
      <c r="F79" s="147"/>
      <c r="G79" s="147"/>
      <c r="H79" s="147"/>
      <c r="I79" s="147"/>
      <c r="J79" s="147"/>
    </row>
    <row r="80" ht="14" spans="1:10">
      <c r="A80" s="147"/>
      <c r="B80" s="147"/>
      <c r="C80" s="147"/>
      <c r="D80" s="147"/>
      <c r="E80" s="147"/>
      <c r="F80" s="147"/>
      <c r="G80" s="147"/>
      <c r="H80" s="147"/>
      <c r="I80" s="147"/>
      <c r="J80" s="147"/>
    </row>
    <row r="81" ht="14" spans="1:10">
      <c r="A81" s="147"/>
      <c r="B81" s="147"/>
      <c r="C81" s="147"/>
      <c r="D81" s="147"/>
      <c r="E81" s="147"/>
      <c r="F81" s="147"/>
      <c r="G81" s="147"/>
      <c r="H81" s="147"/>
      <c r="I81" s="147"/>
      <c r="J81" s="147"/>
    </row>
    <row r="82" ht="14" spans="1:10">
      <c r="A82" s="187"/>
      <c r="B82" s="187"/>
      <c r="C82" s="187"/>
      <c r="D82" s="187"/>
      <c r="E82" s="187"/>
      <c r="F82" s="187"/>
      <c r="G82" s="187"/>
      <c r="H82" s="187"/>
      <c r="I82" s="187"/>
      <c r="J82" s="187"/>
    </row>
    <row r="83" ht="30" customHeight="1" spans="1:10">
      <c r="A83" s="172" t="s">
        <v>129</v>
      </c>
      <c r="B83" s="173" t="s">
        <v>137</v>
      </c>
      <c r="C83" s="173"/>
      <c r="D83" s="173"/>
      <c r="E83" s="173"/>
      <c r="F83" s="173"/>
      <c r="G83" s="173"/>
      <c r="H83" s="173"/>
      <c r="I83" s="173"/>
      <c r="J83" s="186"/>
    </row>
    <row r="84" ht="14" spans="1:10">
      <c r="A84" s="152"/>
      <c r="B84" s="147"/>
      <c r="C84" s="147"/>
      <c r="D84" s="147"/>
      <c r="E84" s="147"/>
      <c r="F84" s="147"/>
      <c r="G84" s="147"/>
      <c r="H84" s="147"/>
      <c r="I84" s="147"/>
      <c r="J84" s="181"/>
    </row>
    <row r="85" ht="14" spans="1:10">
      <c r="A85" s="152"/>
      <c r="B85" s="147"/>
      <c r="C85" s="147"/>
      <c r="D85" s="147"/>
      <c r="E85" s="147"/>
      <c r="F85" s="147"/>
      <c r="G85" s="147"/>
      <c r="H85" s="147"/>
      <c r="I85" s="147"/>
      <c r="J85" s="181"/>
    </row>
    <row r="86" ht="14" spans="1:10">
      <c r="A86" s="152"/>
      <c r="B86" s="147"/>
      <c r="C86" s="147"/>
      <c r="D86" s="147"/>
      <c r="E86" s="147"/>
      <c r="F86" s="147"/>
      <c r="G86" s="147"/>
      <c r="H86" s="147"/>
      <c r="I86" s="147"/>
      <c r="J86" s="181"/>
    </row>
    <row r="87" ht="14" spans="1:10">
      <c r="A87" s="152"/>
      <c r="B87" s="147"/>
      <c r="C87" s="147"/>
      <c r="D87" s="147"/>
      <c r="E87" s="147"/>
      <c r="F87" s="147"/>
      <c r="G87" s="147"/>
      <c r="H87" s="147"/>
      <c r="I87" s="147"/>
      <c r="J87" s="181"/>
    </row>
    <row r="88" ht="14" spans="1:10">
      <c r="A88" s="152"/>
      <c r="B88" s="147"/>
      <c r="C88" s="147"/>
      <c r="D88" s="147"/>
      <c r="E88" s="147"/>
      <c r="F88" s="147"/>
      <c r="G88" s="147"/>
      <c r="H88" s="147"/>
      <c r="I88" s="147"/>
      <c r="J88" s="181"/>
    </row>
    <row r="89" ht="14" spans="1:10">
      <c r="A89" s="152"/>
      <c r="B89" s="147"/>
      <c r="C89" s="147"/>
      <c r="D89" s="147"/>
      <c r="E89" s="147"/>
      <c r="F89" s="147"/>
      <c r="G89" s="147"/>
      <c r="H89" s="147"/>
      <c r="I89" s="147"/>
      <c r="J89" s="181"/>
    </row>
    <row r="90" ht="14" spans="1:10">
      <c r="A90" s="152"/>
      <c r="B90" s="147"/>
      <c r="C90" s="147"/>
      <c r="D90" s="147"/>
      <c r="E90" s="147"/>
      <c r="F90" s="147"/>
      <c r="G90" s="147"/>
      <c r="H90" s="147"/>
      <c r="I90" s="147"/>
      <c r="J90" s="181"/>
    </row>
    <row r="91" ht="14" spans="1:10">
      <c r="A91" s="152"/>
      <c r="B91" s="147"/>
      <c r="C91" s="147"/>
      <c r="D91" s="147"/>
      <c r="E91" s="147"/>
      <c r="F91" s="147"/>
      <c r="G91" s="147"/>
      <c r="H91" s="147"/>
      <c r="I91" s="147"/>
      <c r="J91" s="181"/>
    </row>
    <row r="92" ht="14" spans="1:10">
      <c r="A92" s="152"/>
      <c r="B92" s="147"/>
      <c r="C92" s="147"/>
      <c r="D92" s="147"/>
      <c r="E92" s="147"/>
      <c r="F92" s="147"/>
      <c r="G92" s="147"/>
      <c r="H92" s="147"/>
      <c r="I92" s="147"/>
      <c r="J92" s="181"/>
    </row>
    <row r="93" ht="14" spans="1:10">
      <c r="A93" s="152"/>
      <c r="B93" s="147"/>
      <c r="C93" s="147"/>
      <c r="D93" s="147"/>
      <c r="E93" s="147"/>
      <c r="F93" s="147"/>
      <c r="G93" s="147"/>
      <c r="H93" s="147"/>
      <c r="I93" s="147"/>
      <c r="J93" s="181"/>
    </row>
    <row r="94" ht="14" spans="1:10">
      <c r="A94" s="152"/>
      <c r="B94" s="147"/>
      <c r="C94" s="147"/>
      <c r="D94" s="147"/>
      <c r="E94" s="147"/>
      <c r="F94" s="147"/>
      <c r="G94" s="147"/>
      <c r="H94" s="147"/>
      <c r="I94" s="147"/>
      <c r="J94" s="181"/>
    </row>
    <row r="95" ht="14" spans="1:10">
      <c r="A95" s="152"/>
      <c r="B95" s="147"/>
      <c r="C95" s="147"/>
      <c r="D95" s="147"/>
      <c r="E95" s="147"/>
      <c r="F95" s="147"/>
      <c r="G95" s="147"/>
      <c r="H95" s="147"/>
      <c r="I95" s="147"/>
      <c r="J95" s="181"/>
    </row>
    <row r="96" ht="14" spans="1:10">
      <c r="A96" s="152"/>
      <c r="B96" s="147"/>
      <c r="C96" s="147"/>
      <c r="D96" s="147"/>
      <c r="E96" s="147"/>
      <c r="F96" s="147"/>
      <c r="G96" s="147"/>
      <c r="H96" s="147"/>
      <c r="I96" s="147"/>
      <c r="J96" s="181"/>
    </row>
    <row r="97" ht="14" spans="1:10">
      <c r="A97" s="152"/>
      <c r="B97" s="147"/>
      <c r="C97" s="147"/>
      <c r="D97" s="147"/>
      <c r="E97" s="147"/>
      <c r="F97" s="147"/>
      <c r="G97" s="147"/>
      <c r="H97" s="147"/>
      <c r="I97" s="147"/>
      <c r="J97" s="181"/>
    </row>
    <row r="98" ht="14" spans="1:10">
      <c r="A98" s="152"/>
      <c r="B98" s="147"/>
      <c r="C98" s="147"/>
      <c r="D98" s="147"/>
      <c r="E98" s="147"/>
      <c r="F98" s="147"/>
      <c r="G98" s="147"/>
      <c r="H98" s="147"/>
      <c r="I98" s="147"/>
      <c r="J98" s="181"/>
    </row>
    <row r="99" ht="14" spans="1:10">
      <c r="A99" s="152"/>
      <c r="B99" s="147"/>
      <c r="C99" s="147"/>
      <c r="D99" s="147"/>
      <c r="E99" s="147"/>
      <c r="F99" s="147"/>
      <c r="G99" s="147"/>
      <c r="H99" s="147"/>
      <c r="I99" s="147"/>
      <c r="J99" s="181"/>
    </row>
    <row r="100" ht="14" spans="1:10">
      <c r="A100" s="152"/>
      <c r="B100" s="147"/>
      <c r="C100" s="147"/>
      <c r="D100" s="147"/>
      <c r="E100" s="147"/>
      <c r="F100" s="147"/>
      <c r="G100" s="147"/>
      <c r="H100" s="147"/>
      <c r="I100" s="147"/>
      <c r="J100" s="181"/>
    </row>
    <row r="101" ht="14" spans="1:10">
      <c r="A101" s="152"/>
      <c r="B101" s="147"/>
      <c r="C101" s="147"/>
      <c r="D101" s="147"/>
      <c r="E101" s="147"/>
      <c r="F101" s="147"/>
      <c r="G101" s="147"/>
      <c r="H101" s="147"/>
      <c r="I101" s="147"/>
      <c r="J101" s="181"/>
    </row>
    <row r="102" ht="14" spans="1:10">
      <c r="A102" s="152"/>
      <c r="B102" s="147"/>
      <c r="C102" s="147"/>
      <c r="D102" s="147"/>
      <c r="E102" s="147"/>
      <c r="F102" s="147"/>
      <c r="G102" s="147"/>
      <c r="H102" s="147"/>
      <c r="I102" s="147"/>
      <c r="J102" s="181"/>
    </row>
    <row r="103" ht="14" spans="1:10">
      <c r="A103" s="152"/>
      <c r="B103" s="147"/>
      <c r="C103" s="147"/>
      <c r="D103" s="147"/>
      <c r="E103" s="147"/>
      <c r="F103" s="147"/>
      <c r="G103" s="147"/>
      <c r="H103" s="147"/>
      <c r="I103" s="147"/>
      <c r="J103" s="181"/>
    </row>
    <row r="104" ht="14" spans="1:10">
      <c r="A104" s="152"/>
      <c r="B104" s="147"/>
      <c r="C104" s="147"/>
      <c r="D104" s="147"/>
      <c r="E104" s="147"/>
      <c r="F104" s="147"/>
      <c r="G104" s="147"/>
      <c r="H104" s="147"/>
      <c r="I104" s="147" t="s">
        <v>136</v>
      </c>
      <c r="J104" s="181"/>
    </row>
    <row r="105" ht="14" spans="1:10">
      <c r="A105" s="165"/>
      <c r="B105" s="187"/>
      <c r="C105" s="187"/>
      <c r="D105" s="187"/>
      <c r="E105" s="187"/>
      <c r="F105" s="187"/>
      <c r="G105" s="187"/>
      <c r="H105" s="187"/>
      <c r="I105" s="187"/>
      <c r="J105" s="157"/>
    </row>
    <row r="106" ht="30" customHeight="1" spans="1:10">
      <c r="A106" s="172" t="s">
        <v>138</v>
      </c>
      <c r="B106" s="173" t="s">
        <v>139</v>
      </c>
      <c r="C106" s="173"/>
      <c r="D106" s="173"/>
      <c r="E106" s="173"/>
      <c r="F106" s="173"/>
      <c r="G106" s="173"/>
      <c r="H106" s="173"/>
      <c r="I106" s="173"/>
      <c r="J106" s="186"/>
    </row>
    <row r="107" ht="14" spans="1:10">
      <c r="A107" s="152"/>
      <c r="B107" s="147" t="s">
        <v>140</v>
      </c>
      <c r="C107" s="147"/>
      <c r="D107" s="147"/>
      <c r="E107" s="147"/>
      <c r="F107" s="147"/>
      <c r="G107" s="147"/>
      <c r="H107" s="147"/>
      <c r="I107" s="147"/>
      <c r="J107" s="181"/>
    </row>
    <row r="108" ht="14" spans="1:10">
      <c r="A108" s="152"/>
      <c r="B108" s="147"/>
      <c r="C108" s="147"/>
      <c r="D108" s="147"/>
      <c r="E108" s="147"/>
      <c r="F108" s="147"/>
      <c r="G108" s="147"/>
      <c r="H108" s="147"/>
      <c r="I108" s="147"/>
      <c r="J108" s="181"/>
    </row>
    <row r="109" ht="14" spans="1:10">
      <c r="A109" s="152"/>
      <c r="B109" s="147"/>
      <c r="C109" s="147"/>
      <c r="D109" s="147"/>
      <c r="E109" s="147"/>
      <c r="F109" s="147"/>
      <c r="G109" s="147"/>
      <c r="H109" s="147"/>
      <c r="I109" s="147"/>
      <c r="J109" s="181"/>
    </row>
    <row r="110" ht="14" spans="1:10">
      <c r="A110" s="152"/>
      <c r="B110" s="147"/>
      <c r="C110" s="147"/>
      <c r="D110" s="147"/>
      <c r="E110" s="147"/>
      <c r="F110" s="147"/>
      <c r="G110" s="147"/>
      <c r="H110" s="147"/>
      <c r="I110" s="147"/>
      <c r="J110" s="181"/>
    </row>
    <row r="111" ht="14" spans="1:10">
      <c r="A111" s="152"/>
      <c r="B111" s="147"/>
      <c r="C111" s="147"/>
      <c r="D111" s="147"/>
      <c r="E111" s="147"/>
      <c r="F111" s="147"/>
      <c r="G111" s="147"/>
      <c r="H111" s="147"/>
      <c r="I111" s="147"/>
      <c r="J111" s="181"/>
    </row>
    <row r="112" ht="14" spans="1:10">
      <c r="A112" s="152"/>
      <c r="B112" s="147"/>
      <c r="C112" s="147"/>
      <c r="D112" s="147"/>
      <c r="E112" s="147"/>
      <c r="F112" s="147"/>
      <c r="G112" s="147"/>
      <c r="H112" s="147"/>
      <c r="I112" s="147"/>
      <c r="J112" s="181"/>
    </row>
    <row r="113" ht="14" spans="1:10">
      <c r="A113" s="152"/>
      <c r="B113" s="147"/>
      <c r="C113" s="147"/>
      <c r="D113" s="147"/>
      <c r="E113" s="147"/>
      <c r="F113" s="147"/>
      <c r="G113" s="147"/>
      <c r="H113" s="147"/>
      <c r="I113" s="147"/>
      <c r="J113" s="181"/>
    </row>
    <row r="114" ht="14" spans="1:10">
      <c r="A114" s="152"/>
      <c r="B114" s="147"/>
      <c r="C114" s="147"/>
      <c r="D114" s="147"/>
      <c r="E114" s="147"/>
      <c r="F114" s="147"/>
      <c r="G114" s="147"/>
      <c r="H114" s="147"/>
      <c r="I114" s="147"/>
      <c r="J114" s="181"/>
    </row>
    <row r="115" ht="14" spans="1:10">
      <c r="A115" s="152"/>
      <c r="B115" s="147"/>
      <c r="C115" s="147"/>
      <c r="D115" s="147"/>
      <c r="E115" s="147"/>
      <c r="F115" s="147"/>
      <c r="G115" s="147"/>
      <c r="H115" s="147"/>
      <c r="I115" s="147"/>
      <c r="J115" s="181"/>
    </row>
    <row r="116" ht="14" spans="1:10">
      <c r="A116" s="152"/>
      <c r="B116" s="147"/>
      <c r="C116" s="147"/>
      <c r="D116" s="147"/>
      <c r="E116" s="147"/>
      <c r="F116" s="147"/>
      <c r="G116" s="147"/>
      <c r="H116" s="147"/>
      <c r="I116" s="147"/>
      <c r="J116" s="181"/>
    </row>
    <row r="117" ht="14" spans="1:10">
      <c r="A117" s="152"/>
      <c r="B117" s="147"/>
      <c r="C117" s="147"/>
      <c r="D117" s="147"/>
      <c r="E117" s="147"/>
      <c r="F117" s="147"/>
      <c r="G117" s="147"/>
      <c r="H117" s="147"/>
      <c r="I117" s="147"/>
      <c r="J117" s="181"/>
    </row>
    <row r="118" ht="14" spans="1:10">
      <c r="A118" s="152"/>
      <c r="B118" s="147"/>
      <c r="C118" s="147"/>
      <c r="D118" s="147"/>
      <c r="E118" s="147"/>
      <c r="F118" s="147"/>
      <c r="G118" s="147"/>
      <c r="H118" s="147"/>
      <c r="I118" s="147"/>
      <c r="J118" s="181"/>
    </row>
    <row r="119" ht="14" spans="1:10">
      <c r="A119" s="152"/>
      <c r="B119" s="147"/>
      <c r="C119" s="147"/>
      <c r="D119" s="147"/>
      <c r="E119" s="147"/>
      <c r="F119" s="147"/>
      <c r="G119" s="147"/>
      <c r="H119" s="147"/>
      <c r="I119" s="147"/>
      <c r="J119" s="181"/>
    </row>
    <row r="120" ht="14" spans="1:10">
      <c r="A120" s="152"/>
      <c r="B120" s="147"/>
      <c r="C120" s="147"/>
      <c r="D120" s="147"/>
      <c r="E120" s="147"/>
      <c r="F120" s="147"/>
      <c r="G120" s="147"/>
      <c r="H120" s="147"/>
      <c r="I120" s="147"/>
      <c r="J120" s="181"/>
    </row>
    <row r="121" ht="14" spans="1:10">
      <c r="A121" s="152"/>
      <c r="B121" s="147"/>
      <c r="C121" s="147"/>
      <c r="D121" s="147"/>
      <c r="E121" s="147"/>
      <c r="F121" s="147"/>
      <c r="G121" s="147"/>
      <c r="H121" s="147"/>
      <c r="I121" s="147"/>
      <c r="J121" s="181"/>
    </row>
    <row r="122" ht="14" spans="1:10">
      <c r="A122" s="152"/>
      <c r="B122" s="147"/>
      <c r="C122" s="147"/>
      <c r="D122" s="147"/>
      <c r="E122" s="147"/>
      <c r="F122" s="147"/>
      <c r="G122" s="147"/>
      <c r="H122" s="147"/>
      <c r="I122" s="147"/>
      <c r="J122" s="181"/>
    </row>
    <row r="123" ht="14" spans="1:10">
      <c r="A123" s="152"/>
      <c r="B123" s="147"/>
      <c r="C123" s="147"/>
      <c r="D123" s="147"/>
      <c r="E123" s="147"/>
      <c r="F123" s="147"/>
      <c r="G123" s="147"/>
      <c r="H123" s="147"/>
      <c r="I123" s="147"/>
      <c r="J123" s="181"/>
    </row>
    <row r="124" ht="14" spans="1:10">
      <c r="A124" s="152"/>
      <c r="B124" s="147"/>
      <c r="C124" s="147"/>
      <c r="D124" s="147"/>
      <c r="E124" s="147"/>
      <c r="F124" s="147"/>
      <c r="G124" s="147"/>
      <c r="H124" s="147"/>
      <c r="I124" s="147"/>
      <c r="J124" s="181"/>
    </row>
    <row r="125" ht="14" spans="1:10">
      <c r="A125" s="152"/>
      <c r="B125" s="147"/>
      <c r="C125" s="147"/>
      <c r="D125" s="147"/>
      <c r="E125" s="147"/>
      <c r="F125" s="147"/>
      <c r="G125" s="147"/>
      <c r="H125" s="147"/>
      <c r="I125" s="147"/>
      <c r="J125" s="181"/>
    </row>
    <row r="126" ht="14" spans="1:10">
      <c r="A126" s="152"/>
      <c r="B126" s="147"/>
      <c r="C126" s="147"/>
      <c r="D126" s="147"/>
      <c r="E126" s="147"/>
      <c r="F126" s="147"/>
      <c r="G126" s="147"/>
      <c r="H126" s="147"/>
      <c r="I126" s="147"/>
      <c r="J126" s="181"/>
    </row>
    <row r="127" ht="14" spans="1:10">
      <c r="A127" s="152"/>
      <c r="B127" s="147"/>
      <c r="C127" s="147"/>
      <c r="D127" s="147"/>
      <c r="E127" s="147"/>
      <c r="F127" s="147"/>
      <c r="G127" s="147"/>
      <c r="H127" s="147"/>
      <c r="I127" s="147" t="s">
        <v>136</v>
      </c>
      <c r="J127" s="181"/>
    </row>
    <row r="128" ht="14" spans="1:10">
      <c r="A128" s="165"/>
      <c r="B128" s="187"/>
      <c r="C128" s="187"/>
      <c r="D128" s="187"/>
      <c r="E128" s="187"/>
      <c r="F128" s="187"/>
      <c r="G128" s="187"/>
      <c r="H128" s="187"/>
      <c r="I128" s="187"/>
      <c r="J128" s="157"/>
    </row>
    <row r="129" ht="14" spans="1:10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</row>
    <row r="130" ht="14" spans="1:10">
      <c r="A130" s="147"/>
      <c r="B130" s="147"/>
      <c r="C130" s="147"/>
      <c r="D130" s="147"/>
      <c r="E130" s="147"/>
      <c r="F130" s="147"/>
      <c r="G130" s="147"/>
      <c r="H130" s="147"/>
      <c r="I130" s="147"/>
      <c r="J130" s="147"/>
    </row>
    <row r="131" ht="14" spans="1:10">
      <c r="A131" s="147"/>
      <c r="B131" s="147"/>
      <c r="C131" s="147"/>
      <c r="D131" s="147"/>
      <c r="E131" s="147"/>
      <c r="F131" s="147"/>
      <c r="G131" s="147"/>
      <c r="H131" s="147"/>
      <c r="I131" s="147"/>
      <c r="J131" s="147"/>
    </row>
    <row r="132" ht="14" spans="1:10">
      <c r="A132" s="147"/>
      <c r="B132" s="147"/>
      <c r="C132" s="147"/>
      <c r="D132" s="147"/>
      <c r="E132" s="147"/>
      <c r="F132" s="147"/>
      <c r="G132" s="147"/>
      <c r="H132" s="147"/>
      <c r="I132" s="147"/>
      <c r="J132" s="147"/>
    </row>
    <row r="133" ht="14" spans="1:10">
      <c r="A133" s="147"/>
      <c r="B133" s="147"/>
      <c r="C133" s="147"/>
      <c r="D133" s="147"/>
      <c r="E133" s="147"/>
      <c r="F133" s="147"/>
      <c r="G133" s="147"/>
      <c r="H133" s="147"/>
      <c r="I133" s="147"/>
      <c r="J133" s="147"/>
    </row>
    <row r="134" ht="14" spans="1:10">
      <c r="A134" s="147"/>
      <c r="B134" s="147"/>
      <c r="C134" s="147"/>
      <c r="D134" s="147"/>
      <c r="E134" s="147"/>
      <c r="F134" s="147"/>
      <c r="G134" s="147"/>
      <c r="H134" s="147"/>
      <c r="I134" s="147"/>
      <c r="J134" s="147"/>
    </row>
    <row r="135" ht="14" spans="1:10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</row>
    <row r="136" ht="30" customHeight="1" spans="1:10">
      <c r="A136" s="172" t="s">
        <v>141</v>
      </c>
      <c r="B136" s="173" t="s">
        <v>142</v>
      </c>
      <c r="C136" s="173"/>
      <c r="D136" s="173"/>
      <c r="E136" s="173"/>
      <c r="F136" s="173"/>
      <c r="G136" s="173"/>
      <c r="H136" s="173"/>
      <c r="I136" s="173"/>
      <c r="J136" s="186"/>
    </row>
    <row r="137" ht="14" spans="1:10">
      <c r="A137" s="152"/>
      <c r="B137" s="147"/>
      <c r="C137" s="147"/>
      <c r="D137" s="147"/>
      <c r="E137" s="147"/>
      <c r="F137" s="147"/>
      <c r="G137" s="147"/>
      <c r="H137" s="147"/>
      <c r="I137" s="147"/>
      <c r="J137" s="181"/>
    </row>
    <row r="138" ht="14" spans="1:10">
      <c r="A138" s="152"/>
      <c r="B138" s="147"/>
      <c r="C138" s="147"/>
      <c r="D138" s="147"/>
      <c r="E138" s="147"/>
      <c r="F138" s="147"/>
      <c r="G138" s="147"/>
      <c r="H138" s="147"/>
      <c r="I138" s="147"/>
      <c r="J138" s="181"/>
    </row>
    <row r="139" ht="14" spans="1:10">
      <c r="A139" s="152"/>
      <c r="B139" s="147"/>
      <c r="C139" s="147"/>
      <c r="D139" s="147"/>
      <c r="E139" s="147"/>
      <c r="F139" s="147"/>
      <c r="G139" s="147"/>
      <c r="H139" s="147"/>
      <c r="I139" s="147"/>
      <c r="J139" s="181"/>
    </row>
    <row r="140" ht="14" spans="1:10">
      <c r="A140" s="152"/>
      <c r="B140" s="147"/>
      <c r="C140" s="147"/>
      <c r="D140" s="147"/>
      <c r="E140" s="147"/>
      <c r="F140" s="147"/>
      <c r="G140" s="147"/>
      <c r="H140" s="147"/>
      <c r="I140" s="147"/>
      <c r="J140" s="181"/>
    </row>
    <row r="141" ht="14" spans="1:10">
      <c r="A141" s="152"/>
      <c r="B141" s="147"/>
      <c r="C141" s="147"/>
      <c r="D141" s="147"/>
      <c r="E141" s="147"/>
      <c r="F141" s="147"/>
      <c r="G141" s="147"/>
      <c r="H141" s="147"/>
      <c r="I141" s="147"/>
      <c r="J141" s="181"/>
    </row>
    <row r="142" ht="14" spans="1:10">
      <c r="A142" s="152"/>
      <c r="B142" s="147"/>
      <c r="C142" s="147"/>
      <c r="D142" s="147"/>
      <c r="E142" s="147"/>
      <c r="F142" s="147"/>
      <c r="G142" s="147"/>
      <c r="H142" s="147"/>
      <c r="I142" s="147"/>
      <c r="J142" s="181"/>
    </row>
    <row r="143" ht="14" spans="1:10">
      <c r="A143" s="152"/>
      <c r="B143" s="147"/>
      <c r="C143" s="147"/>
      <c r="D143" s="147"/>
      <c r="E143" s="147"/>
      <c r="F143" s="147"/>
      <c r="G143" s="147"/>
      <c r="H143" s="147"/>
      <c r="I143" s="147"/>
      <c r="J143" s="181"/>
    </row>
    <row r="144" ht="14" spans="1:10">
      <c r="A144" s="152"/>
      <c r="B144" s="147"/>
      <c r="C144" s="147"/>
      <c r="D144" s="147"/>
      <c r="E144" s="147"/>
      <c r="F144" s="147"/>
      <c r="G144" s="147"/>
      <c r="H144" s="147"/>
      <c r="I144" s="147"/>
      <c r="J144" s="181"/>
    </row>
    <row r="145" ht="14" spans="1:10">
      <c r="A145" s="152"/>
      <c r="B145" s="147"/>
      <c r="C145" s="147"/>
      <c r="D145" s="147"/>
      <c r="E145" s="147"/>
      <c r="F145" s="147"/>
      <c r="G145" s="147"/>
      <c r="H145" s="147"/>
      <c r="I145" s="147"/>
      <c r="J145" s="181"/>
    </row>
    <row r="146" ht="14" spans="1:10">
      <c r="A146" s="152"/>
      <c r="B146" s="147"/>
      <c r="C146" s="147"/>
      <c r="D146" s="147"/>
      <c r="E146" s="147"/>
      <c r="F146" s="147"/>
      <c r="G146" s="147"/>
      <c r="H146" s="147"/>
      <c r="I146" s="147"/>
      <c r="J146" s="181"/>
    </row>
    <row r="147" ht="14" spans="1:10">
      <c r="A147" s="152"/>
      <c r="B147" s="147"/>
      <c r="C147" s="147"/>
      <c r="D147" s="147"/>
      <c r="E147" s="147"/>
      <c r="F147" s="147"/>
      <c r="G147" s="147"/>
      <c r="H147" s="147"/>
      <c r="I147" s="147"/>
      <c r="J147" s="181"/>
    </row>
    <row r="148" ht="14" spans="1:10">
      <c r="A148" s="152"/>
      <c r="B148" s="147"/>
      <c r="C148" s="147"/>
      <c r="D148" s="147"/>
      <c r="E148" s="147"/>
      <c r="F148" s="147"/>
      <c r="G148" s="147"/>
      <c r="H148" s="147"/>
      <c r="I148" s="147"/>
      <c r="J148" s="181"/>
    </row>
    <row r="149" ht="14" spans="1:10">
      <c r="A149" s="152"/>
      <c r="B149" s="147"/>
      <c r="C149" s="147"/>
      <c r="D149" s="147"/>
      <c r="E149" s="147"/>
      <c r="F149" s="147"/>
      <c r="G149" s="147"/>
      <c r="H149" s="147"/>
      <c r="I149" s="147"/>
      <c r="J149" s="181"/>
    </row>
    <row r="150" ht="14" spans="1:10">
      <c r="A150" s="152"/>
      <c r="B150" s="147"/>
      <c r="C150" s="147"/>
      <c r="D150" s="147"/>
      <c r="E150" s="147"/>
      <c r="F150" s="147"/>
      <c r="G150" s="147"/>
      <c r="H150" s="147"/>
      <c r="I150" s="147"/>
      <c r="J150" s="181"/>
    </row>
    <row r="151" ht="14" spans="1:10">
      <c r="A151" s="152"/>
      <c r="B151" s="147"/>
      <c r="C151" s="147"/>
      <c r="D151" s="147"/>
      <c r="E151" s="147"/>
      <c r="F151" s="147"/>
      <c r="G151" s="147"/>
      <c r="H151" s="147"/>
      <c r="I151" s="147"/>
      <c r="J151" s="181"/>
    </row>
    <row r="152" ht="14" spans="1:10">
      <c r="A152" s="165"/>
      <c r="B152" s="187"/>
      <c r="C152" s="187"/>
      <c r="D152" s="187"/>
      <c r="E152" s="187"/>
      <c r="F152" s="187"/>
      <c r="G152" s="187"/>
      <c r="H152" s="187"/>
      <c r="I152" s="187"/>
      <c r="J152" s="157"/>
    </row>
    <row r="153" ht="30" customHeight="1" spans="1:10">
      <c r="A153" s="172"/>
      <c r="B153" s="173"/>
      <c r="C153" s="173"/>
      <c r="D153" s="173"/>
      <c r="E153" s="173"/>
      <c r="F153" s="173"/>
      <c r="G153" s="188" t="s">
        <v>143</v>
      </c>
      <c r="H153" s="173" t="s">
        <v>144</v>
      </c>
      <c r="I153" s="173"/>
      <c r="J153" s="186"/>
    </row>
    <row r="154" ht="14" spans="1:10">
      <c r="A154" s="152"/>
      <c r="B154" s="147"/>
      <c r="C154" s="147"/>
      <c r="D154" s="147"/>
      <c r="E154" s="147"/>
      <c r="F154" s="147"/>
      <c r="G154" s="147"/>
      <c r="H154" s="148" t="s">
        <v>19</v>
      </c>
      <c r="I154" s="148"/>
      <c r="J154" s="196"/>
    </row>
    <row r="155" ht="14" spans="1:10">
      <c r="A155" s="152"/>
      <c r="B155" s="147"/>
      <c r="C155" s="147"/>
      <c r="D155" s="147"/>
      <c r="E155" s="147"/>
      <c r="F155" s="147"/>
      <c r="G155" s="147"/>
      <c r="H155" s="147"/>
      <c r="I155" s="147"/>
      <c r="J155" s="181"/>
    </row>
    <row r="156" ht="14" spans="1:10">
      <c r="A156" s="152"/>
      <c r="B156" s="147"/>
      <c r="C156" s="147"/>
      <c r="D156" s="147"/>
      <c r="E156" s="147"/>
      <c r="F156" s="147"/>
      <c r="G156" s="147"/>
      <c r="H156" s="147"/>
      <c r="I156" s="147"/>
      <c r="J156" s="181"/>
    </row>
    <row r="157" ht="14" spans="1:10">
      <c r="A157" s="152"/>
      <c r="B157" s="147"/>
      <c r="C157" s="147"/>
      <c r="D157" s="147"/>
      <c r="E157" s="147"/>
      <c r="F157" s="147"/>
      <c r="G157" s="147"/>
      <c r="H157" s="147"/>
      <c r="I157" s="147"/>
      <c r="J157" s="181"/>
    </row>
    <row r="158" ht="14" spans="1:10">
      <c r="A158" s="152"/>
      <c r="B158" s="147"/>
      <c r="C158" s="147"/>
      <c r="D158" s="147"/>
      <c r="E158" s="147"/>
      <c r="F158" s="147"/>
      <c r="G158" s="147"/>
      <c r="H158" s="147"/>
      <c r="I158" s="147"/>
      <c r="J158" s="181"/>
    </row>
    <row r="159" ht="14" spans="1:10">
      <c r="A159" s="152"/>
      <c r="B159" s="147"/>
      <c r="C159" s="147"/>
      <c r="D159" s="147"/>
      <c r="E159" s="147"/>
      <c r="F159" s="147"/>
      <c r="G159" s="147"/>
      <c r="H159" s="189" t="str">
        <f>G21</f>
        <v>ALFI KHASANAH, SP. MMA</v>
      </c>
      <c r="I159" s="189"/>
      <c r="J159" s="197"/>
    </row>
    <row r="160" ht="14" spans="1:10">
      <c r="A160" s="152"/>
      <c r="B160" s="147"/>
      <c r="C160" s="147"/>
      <c r="D160" s="147"/>
      <c r="E160" s="147"/>
      <c r="F160" s="147"/>
      <c r="G160" s="147"/>
      <c r="H160" s="190" t="s">
        <v>61</v>
      </c>
      <c r="I160" s="147" t="str">
        <f>G22</f>
        <v>19700529 199503 2 004</v>
      </c>
      <c r="J160" s="181"/>
    </row>
    <row r="161" ht="14" spans="1:10">
      <c r="A161" s="152"/>
      <c r="B161" s="147"/>
      <c r="C161" s="147"/>
      <c r="D161" s="147"/>
      <c r="E161" s="147"/>
      <c r="F161" s="147"/>
      <c r="G161" s="147"/>
      <c r="H161" s="147"/>
      <c r="I161" s="147"/>
      <c r="J161" s="181"/>
    </row>
    <row r="162" ht="14" spans="1:10">
      <c r="A162" s="152" t="s">
        <v>145</v>
      </c>
      <c r="B162" s="147" t="s">
        <v>146</v>
      </c>
      <c r="C162" s="147"/>
      <c r="D162" s="147"/>
      <c r="E162" s="147"/>
      <c r="F162" s="147"/>
      <c r="G162" s="147"/>
      <c r="H162" s="147"/>
      <c r="I162" s="147"/>
      <c r="J162" s="181"/>
    </row>
    <row r="163" ht="14" spans="1:10">
      <c r="A163" s="152"/>
      <c r="B163" s="148" t="s">
        <v>147</v>
      </c>
      <c r="C163" s="148"/>
      <c r="D163" s="148"/>
      <c r="E163" s="148"/>
      <c r="F163" s="148"/>
      <c r="G163" s="147"/>
      <c r="H163" s="147"/>
      <c r="I163" s="147"/>
      <c r="J163" s="181"/>
    </row>
    <row r="164" ht="14" spans="1:10">
      <c r="A164" s="152"/>
      <c r="B164" s="148" t="s">
        <v>148</v>
      </c>
      <c r="C164" s="148"/>
      <c r="D164" s="148"/>
      <c r="E164" s="148"/>
      <c r="F164" s="148"/>
      <c r="G164" s="147"/>
      <c r="H164" s="147"/>
      <c r="I164" s="147"/>
      <c r="J164" s="181"/>
    </row>
    <row r="165" ht="14" spans="1:10">
      <c r="A165" s="152"/>
      <c r="B165" s="147"/>
      <c r="C165" s="147"/>
      <c r="D165" s="147"/>
      <c r="E165" s="147"/>
      <c r="F165" s="147"/>
      <c r="G165" s="147"/>
      <c r="H165" s="147"/>
      <c r="I165" s="147"/>
      <c r="J165" s="181"/>
    </row>
    <row r="166" ht="14" spans="1:10">
      <c r="A166" s="152"/>
      <c r="B166" s="147"/>
      <c r="C166" s="147"/>
      <c r="D166" s="147"/>
      <c r="E166" s="147"/>
      <c r="F166" s="147"/>
      <c r="G166" s="147"/>
      <c r="H166" s="147"/>
      <c r="I166" s="147"/>
      <c r="J166" s="181"/>
    </row>
    <row r="167" ht="14" spans="1:10">
      <c r="A167" s="152"/>
      <c r="B167" s="147"/>
      <c r="C167" s="147"/>
      <c r="D167" s="147"/>
      <c r="E167" s="147"/>
      <c r="F167" s="147"/>
      <c r="G167" s="147"/>
      <c r="H167" s="147"/>
      <c r="I167" s="147"/>
      <c r="J167" s="181"/>
    </row>
    <row r="168" ht="14" spans="1:10">
      <c r="A168" s="152"/>
      <c r="B168" s="147"/>
      <c r="C168" s="147"/>
      <c r="D168" s="147"/>
      <c r="E168" s="147"/>
      <c r="F168" s="147"/>
      <c r="G168" s="147"/>
      <c r="H168" s="147"/>
      <c r="I168" s="147"/>
      <c r="J168" s="181"/>
    </row>
    <row r="169" ht="14" spans="1:10">
      <c r="A169" s="152"/>
      <c r="B169" s="189" t="str">
        <f>G15</f>
        <v>ANDHI SUKMONO, SP</v>
      </c>
      <c r="C169" s="189"/>
      <c r="D169" s="189"/>
      <c r="E169" s="189"/>
      <c r="F169" s="189"/>
      <c r="G169" s="147"/>
      <c r="H169" s="147"/>
      <c r="I169" s="147"/>
      <c r="J169" s="181"/>
    </row>
    <row r="170" ht="14" spans="1:10">
      <c r="A170" s="152"/>
      <c r="C170" s="147" t="s">
        <v>149</v>
      </c>
      <c r="D170" s="147" t="str">
        <f>G16</f>
        <v>19700301 200604 1 006</v>
      </c>
      <c r="E170" s="147"/>
      <c r="F170" s="147"/>
      <c r="G170" s="147"/>
      <c r="H170" s="147"/>
      <c r="I170" s="147"/>
      <c r="J170" s="181"/>
    </row>
    <row r="171" ht="14" spans="1:10">
      <c r="A171" s="152"/>
      <c r="B171" s="147"/>
      <c r="C171" s="147"/>
      <c r="D171" s="147"/>
      <c r="E171" s="147"/>
      <c r="F171" s="147"/>
      <c r="G171" s="147"/>
      <c r="H171" s="147"/>
      <c r="I171" s="147"/>
      <c r="J171" s="181"/>
    </row>
    <row r="172" ht="14" spans="1:10">
      <c r="A172" s="152"/>
      <c r="B172" s="147"/>
      <c r="C172" s="147"/>
      <c r="D172" s="147"/>
      <c r="E172" s="147"/>
      <c r="F172" s="147"/>
      <c r="G172" s="191" t="s">
        <v>150</v>
      </c>
      <c r="H172" s="147" t="s">
        <v>146</v>
      </c>
      <c r="I172" s="147"/>
      <c r="J172" s="181"/>
    </row>
    <row r="173" ht="14" spans="1:10">
      <c r="A173" s="152"/>
      <c r="B173" s="147"/>
      <c r="C173" s="147"/>
      <c r="D173" s="147"/>
      <c r="E173" s="147"/>
      <c r="F173" s="147"/>
      <c r="G173" s="147"/>
      <c r="H173" s="148" t="s">
        <v>151</v>
      </c>
      <c r="I173" s="148"/>
      <c r="J173" s="196"/>
    </row>
    <row r="174" ht="14" spans="1:10">
      <c r="A174" s="152"/>
      <c r="B174" s="147"/>
      <c r="C174" s="147"/>
      <c r="D174" s="147"/>
      <c r="E174" s="147"/>
      <c r="F174" s="147"/>
      <c r="G174" s="147"/>
      <c r="H174" s="147"/>
      <c r="I174" s="147"/>
      <c r="J174" s="181"/>
    </row>
    <row r="175" ht="14" spans="1:10">
      <c r="A175" s="152"/>
      <c r="B175" s="147"/>
      <c r="C175" s="147"/>
      <c r="D175" s="147"/>
      <c r="E175" s="147"/>
      <c r="F175" s="147"/>
      <c r="G175" s="147"/>
      <c r="H175" s="147"/>
      <c r="I175" s="147"/>
      <c r="J175" s="181"/>
    </row>
    <row r="176" ht="14" spans="1:10">
      <c r="A176" s="152"/>
      <c r="B176" s="147"/>
      <c r="C176" s="147"/>
      <c r="D176" s="147"/>
      <c r="E176" s="147"/>
      <c r="F176" s="147"/>
      <c r="G176" s="147"/>
      <c r="H176" s="147"/>
      <c r="I176" s="147"/>
      <c r="J176" s="181"/>
    </row>
    <row r="177" ht="14" spans="1:10">
      <c r="A177" s="152"/>
      <c r="B177" s="147"/>
      <c r="C177" s="147"/>
      <c r="D177" s="147"/>
      <c r="E177" s="147"/>
      <c r="F177" s="147"/>
      <c r="G177" s="147"/>
      <c r="H177" s="147"/>
      <c r="I177" s="147"/>
      <c r="J177" s="181"/>
    </row>
    <row r="178" ht="14" spans="1:10">
      <c r="A178" s="152"/>
      <c r="B178" s="147"/>
      <c r="C178" s="147"/>
      <c r="D178" s="147"/>
      <c r="E178" s="147"/>
      <c r="F178" s="147"/>
      <c r="G178" s="147"/>
      <c r="H178" s="189" t="str">
        <f>G27</f>
        <v>Ir. IHWAN, M.Si</v>
      </c>
      <c r="I178" s="189"/>
      <c r="J178" s="197"/>
    </row>
    <row r="179" ht="14" spans="1:10">
      <c r="A179" s="152"/>
      <c r="B179" s="147"/>
      <c r="C179" s="147"/>
      <c r="D179" s="147"/>
      <c r="E179" s="147"/>
      <c r="F179" s="147"/>
      <c r="G179" s="147"/>
      <c r="H179" s="190" t="s">
        <v>61</v>
      </c>
      <c r="I179" s="147" t="str">
        <f>G28</f>
        <v>19630203 198903 1 015</v>
      </c>
      <c r="J179" s="181"/>
    </row>
    <row r="180" spans="1:10">
      <c r="A180" s="192"/>
      <c r="B180" s="193"/>
      <c r="C180" s="193"/>
      <c r="D180" s="193"/>
      <c r="E180" s="193"/>
      <c r="F180" s="193"/>
      <c r="G180" s="193"/>
      <c r="H180" s="193"/>
      <c r="I180" s="193"/>
      <c r="J180" s="198"/>
    </row>
    <row r="181" spans="1:10">
      <c r="A181" s="194"/>
      <c r="B181" s="195"/>
      <c r="C181" s="195"/>
      <c r="D181" s="195"/>
      <c r="E181" s="195"/>
      <c r="F181" s="195"/>
      <c r="G181" s="195"/>
      <c r="H181" s="195"/>
      <c r="I181" s="195"/>
      <c r="J181" s="199"/>
    </row>
    <row r="183" ht="15.5" spans="13:13">
      <c r="M183" s="200"/>
    </row>
    <row r="184" ht="15.5" spans="13:13">
      <c r="M184" s="201"/>
    </row>
    <row r="185" ht="15.5" spans="13:13">
      <c r="M185" s="201"/>
    </row>
    <row r="186" ht="15.5" spans="13:13">
      <c r="M186" s="202"/>
    </row>
  </sheetData>
  <mergeCells count="61">
    <mergeCell ref="A7:J7"/>
    <mergeCell ref="A8:J8"/>
    <mergeCell ref="A10:J10"/>
    <mergeCell ref="H11:J11"/>
    <mergeCell ref="H12:J12"/>
    <mergeCell ref="B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B39:I39"/>
    <mergeCell ref="F43:G43"/>
    <mergeCell ref="F44:G44"/>
    <mergeCell ref="F45:G45"/>
    <mergeCell ref="F46:G46"/>
    <mergeCell ref="F47:G47"/>
    <mergeCell ref="E48:G48"/>
    <mergeCell ref="E49:G49"/>
    <mergeCell ref="H154:J154"/>
    <mergeCell ref="H159:J159"/>
    <mergeCell ref="B163:F163"/>
    <mergeCell ref="B164:F164"/>
    <mergeCell ref="B169:F169"/>
    <mergeCell ref="H173:J173"/>
    <mergeCell ref="H178:J178"/>
    <mergeCell ref="B40:B41"/>
    <mergeCell ref="B42:B50"/>
    <mergeCell ref="H40:H41"/>
    <mergeCell ref="I40:I41"/>
    <mergeCell ref="J40:J41"/>
    <mergeCell ref="C40:G41"/>
    <mergeCell ref="C42:D50"/>
    <mergeCell ref="A51:I52"/>
  </mergeCells>
  <printOptions horizontalCentered="1" verticalCentered="1"/>
  <pageMargins left="0.984251968503937" right="0.590551181102362" top="0.78740157480315" bottom="0.78740157480315" header="0.31496062992126" footer="0.31496062992126"/>
  <pageSetup paperSize="5" orientation="portrait" verticalDpi="300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88"/>
  <sheetViews>
    <sheetView zoomScale="84" zoomScaleNormal="84" topLeftCell="A40" workbookViewId="0">
      <selection activeCell="I56" sqref="I56"/>
    </sheetView>
  </sheetViews>
  <sheetFormatPr defaultColWidth="9" defaultRowHeight="12.5"/>
  <cols>
    <col min="1" max="1" width="4.85454545454545" style="1" customWidth="1"/>
    <col min="2" max="2" width="5" style="1" customWidth="1"/>
    <col min="3" max="3" width="4.85454545454545" style="1" customWidth="1"/>
    <col min="4" max="4" width="4.42727272727273" style="1" customWidth="1"/>
    <col min="5" max="5" width="8.42727272727273" style="1" customWidth="1"/>
    <col min="6" max="6" width="19.2818181818182" style="1" customWidth="1"/>
    <col min="7" max="7" width="4.42727272727273" style="1" customWidth="1"/>
    <col min="8" max="8" width="5.13636363636364" style="1" customWidth="1"/>
    <col min="9" max="9" width="17.4272727272727" style="1" customWidth="1"/>
    <col min="10" max="10" width="18" style="1" customWidth="1"/>
    <col min="11" max="11" width="9" style="1" customWidth="1"/>
    <col min="12" max="12" width="3.28181818181818" style="1" customWidth="1"/>
    <col min="13" max="13" width="4.85454545454545" style="1" customWidth="1"/>
    <col min="14" max="14" width="4.70909090909091" style="1" customWidth="1"/>
    <col min="15" max="15" width="7.13636363636364" style="1" customWidth="1"/>
    <col min="16" max="16" width="4.42727272727273" style="1" customWidth="1"/>
    <col min="17" max="17" width="3.57272727272727" style="1" customWidth="1"/>
    <col min="18" max="18" width="17" style="1" customWidth="1"/>
    <col min="19" max="19" width="11.1363636363636" style="1" customWidth="1"/>
    <col min="20" max="20" width="9.42727272727273" style="1" customWidth="1"/>
    <col min="21" max="21" width="13.2818181818182" style="1" customWidth="1"/>
    <col min="22" max="22" width="17.4272727272727" style="1" customWidth="1"/>
    <col min="23" max="23" width="1.85454545454545" style="1" customWidth="1"/>
    <col min="24" max="16384" width="9" style="1"/>
  </cols>
  <sheetData>
    <row r="1" ht="15.75" spans="13:22">
      <c r="M1" s="57"/>
      <c r="N1" s="57"/>
      <c r="O1" s="57"/>
      <c r="P1" s="57"/>
      <c r="Q1" s="57"/>
      <c r="R1" s="57"/>
      <c r="S1" s="57"/>
      <c r="T1" s="57"/>
      <c r="U1" s="57"/>
      <c r="V1" s="57"/>
    </row>
    <row r="2" ht="15.5" spans="1:22">
      <c r="A2" s="2" t="s">
        <v>141</v>
      </c>
      <c r="B2" s="3" t="s">
        <v>142</v>
      </c>
      <c r="C2" s="4"/>
      <c r="D2" s="4"/>
      <c r="E2" s="4"/>
      <c r="F2" s="4"/>
      <c r="G2" s="4"/>
      <c r="H2" s="4"/>
      <c r="I2" s="4"/>
      <c r="J2" s="58"/>
      <c r="K2" s="59"/>
      <c r="L2" s="59"/>
      <c r="M2" s="60"/>
      <c r="N2" s="60"/>
      <c r="O2" s="60"/>
      <c r="P2" s="60"/>
      <c r="Q2" s="60"/>
      <c r="R2" s="60"/>
      <c r="S2" s="60"/>
      <c r="T2" s="95"/>
      <c r="U2" s="60"/>
      <c r="V2" s="60"/>
    </row>
    <row r="3" ht="15.5" spans="1:22">
      <c r="A3" s="5"/>
      <c r="B3" s="6"/>
      <c r="C3" s="6"/>
      <c r="D3" s="6"/>
      <c r="E3" s="6"/>
      <c r="F3" s="6"/>
      <c r="G3" s="6"/>
      <c r="H3" s="6"/>
      <c r="I3" s="6"/>
      <c r="J3" s="61"/>
      <c r="K3" s="59"/>
      <c r="L3" s="59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ht="15.5" spans="1:22">
      <c r="A4" s="5"/>
      <c r="B4" s="6"/>
      <c r="C4" s="6"/>
      <c r="D4" s="6"/>
      <c r="E4" s="6"/>
      <c r="F4" s="6"/>
      <c r="G4" s="6"/>
      <c r="H4" s="6"/>
      <c r="I4" s="6"/>
      <c r="J4" s="61"/>
      <c r="K4" s="59"/>
      <c r="L4" s="59"/>
      <c r="M4" s="60"/>
      <c r="N4" s="60"/>
      <c r="O4" s="60"/>
      <c r="P4" s="60"/>
      <c r="Q4" s="60"/>
      <c r="R4" s="60"/>
      <c r="S4" s="60"/>
      <c r="T4" s="60"/>
      <c r="U4" s="60"/>
      <c r="V4" s="95"/>
    </row>
    <row r="5" ht="15.5" spans="1:22">
      <c r="A5" s="5"/>
      <c r="B5" s="6"/>
      <c r="C5" s="6"/>
      <c r="D5" s="6"/>
      <c r="E5" s="6"/>
      <c r="F5" s="6"/>
      <c r="G5" s="6"/>
      <c r="H5" s="6"/>
      <c r="I5" s="6"/>
      <c r="J5" s="61"/>
      <c r="K5" s="59"/>
      <c r="L5" s="59"/>
      <c r="M5" s="60"/>
      <c r="N5" s="60"/>
      <c r="O5" s="60"/>
      <c r="P5" s="60"/>
      <c r="Q5" s="60"/>
      <c r="R5" s="60"/>
      <c r="S5" s="60"/>
      <c r="T5" s="60"/>
      <c r="U5" s="60"/>
      <c r="V5" s="95"/>
    </row>
    <row r="6" ht="15.5" spans="1:22">
      <c r="A6" s="5"/>
      <c r="B6" s="6"/>
      <c r="C6" s="6"/>
      <c r="D6" s="6"/>
      <c r="E6" s="6"/>
      <c r="F6" s="6"/>
      <c r="G6" s="6"/>
      <c r="H6" s="6"/>
      <c r="I6" s="6"/>
      <c r="J6" s="61"/>
      <c r="K6" s="59"/>
      <c r="L6" s="59"/>
      <c r="M6" s="60"/>
      <c r="N6" s="60"/>
      <c r="O6" s="60"/>
      <c r="P6" s="60"/>
      <c r="Q6" s="60"/>
      <c r="R6" s="60"/>
      <c r="S6" s="60"/>
      <c r="T6" s="60"/>
      <c r="U6" s="60"/>
      <c r="V6" s="95"/>
    </row>
    <row r="7" ht="15.5" spans="1:22">
      <c r="A7" s="5"/>
      <c r="B7" s="6"/>
      <c r="C7" s="6"/>
      <c r="D7" s="6"/>
      <c r="E7" s="6"/>
      <c r="F7" s="6"/>
      <c r="G7" s="6"/>
      <c r="H7" s="6"/>
      <c r="I7" s="6"/>
      <c r="J7" s="61"/>
      <c r="K7" s="59"/>
      <c r="L7" s="59"/>
      <c r="M7" s="60"/>
      <c r="N7" s="60"/>
      <c r="O7" s="60"/>
      <c r="P7" s="60"/>
      <c r="Q7" s="60"/>
      <c r="R7" s="60"/>
      <c r="S7" s="60"/>
      <c r="T7" s="60"/>
      <c r="U7" s="60"/>
      <c r="V7" s="95"/>
    </row>
    <row r="8" ht="15.5" spans="1:22">
      <c r="A8" s="5"/>
      <c r="B8" s="6"/>
      <c r="C8" s="6"/>
      <c r="D8" s="6"/>
      <c r="E8" s="6"/>
      <c r="F8" s="6"/>
      <c r="G8" s="6"/>
      <c r="H8" s="6"/>
      <c r="I8" s="6"/>
      <c r="J8" s="61"/>
      <c r="K8" s="59"/>
      <c r="L8" s="59"/>
      <c r="M8" s="62" t="s">
        <v>30</v>
      </c>
      <c r="N8" s="62"/>
      <c r="O8" s="62"/>
      <c r="P8" s="62"/>
      <c r="Q8" s="62"/>
      <c r="R8" s="62"/>
      <c r="S8" s="62"/>
      <c r="T8" s="62"/>
      <c r="U8" s="62"/>
      <c r="V8" s="62"/>
    </row>
    <row r="9" ht="15.5" spans="1:22">
      <c r="A9" s="5"/>
      <c r="B9" s="6"/>
      <c r="C9" s="6"/>
      <c r="D9" s="6"/>
      <c r="E9" s="6"/>
      <c r="F9" s="6"/>
      <c r="G9" s="6"/>
      <c r="H9" s="6"/>
      <c r="I9" s="6"/>
      <c r="J9" s="61"/>
      <c r="K9" s="59"/>
      <c r="L9" s="59"/>
      <c r="M9" s="62" t="s">
        <v>31</v>
      </c>
      <c r="N9" s="62"/>
      <c r="O9" s="62"/>
      <c r="P9" s="62"/>
      <c r="Q9" s="62"/>
      <c r="R9" s="62"/>
      <c r="S9" s="62"/>
      <c r="T9" s="62"/>
      <c r="U9" s="62"/>
      <c r="V9" s="62"/>
    </row>
    <row r="10" ht="15.5" spans="1:22">
      <c r="A10" s="5"/>
      <c r="B10" s="6"/>
      <c r="C10" s="6"/>
      <c r="D10" s="6"/>
      <c r="E10" s="6"/>
      <c r="F10" s="6"/>
      <c r="G10" s="6"/>
      <c r="H10" s="6"/>
      <c r="I10" s="6"/>
      <c r="J10" s="61"/>
      <c r="K10" s="59"/>
      <c r="L10" s="59"/>
      <c r="M10" s="60"/>
      <c r="N10" s="60"/>
      <c r="O10" s="60"/>
      <c r="P10" s="60"/>
      <c r="Q10" s="60"/>
      <c r="R10" s="60"/>
      <c r="S10" s="60"/>
      <c r="T10" s="59"/>
      <c r="U10" s="59"/>
      <c r="V10" s="59"/>
    </row>
    <row r="11" ht="14.25" customHeight="1" spans="1:22">
      <c r="A11" s="5"/>
      <c r="B11" s="6"/>
      <c r="C11" s="6"/>
      <c r="D11" s="6"/>
      <c r="E11" s="6"/>
      <c r="F11" s="6"/>
      <c r="G11" s="6"/>
      <c r="H11" s="6"/>
      <c r="I11" s="6"/>
      <c r="J11" s="61"/>
      <c r="K11" s="59"/>
      <c r="L11" s="59"/>
      <c r="M11" s="60" t="s">
        <v>152</v>
      </c>
      <c r="N11" s="60"/>
      <c r="O11" s="60"/>
      <c r="P11" s="60"/>
      <c r="Q11" s="60"/>
      <c r="R11" s="60"/>
      <c r="S11" s="60"/>
      <c r="U11" s="60" t="s">
        <v>113</v>
      </c>
      <c r="V11" s="60"/>
    </row>
    <row r="12" ht="16.5" customHeight="1" spans="1:22">
      <c r="A12" s="5"/>
      <c r="B12" s="6"/>
      <c r="C12" s="6"/>
      <c r="D12" s="6"/>
      <c r="E12" s="6"/>
      <c r="F12" s="6"/>
      <c r="G12" s="6"/>
      <c r="H12" s="6"/>
      <c r="I12" s="6"/>
      <c r="J12" s="61"/>
      <c r="K12" s="59"/>
      <c r="L12" s="59"/>
      <c r="M12" s="60" t="s">
        <v>153</v>
      </c>
      <c r="N12" s="60"/>
      <c r="O12" s="60"/>
      <c r="P12" s="60"/>
      <c r="Q12" s="60"/>
      <c r="R12" s="60"/>
      <c r="S12" s="60"/>
      <c r="U12" s="96" t="str">
        <f>[1]COVER!$A$16</f>
        <v>Januari s/d Desember 2017</v>
      </c>
      <c r="V12" s="96"/>
    </row>
    <row r="13" ht="15.5" spans="1:22">
      <c r="A13" s="5"/>
      <c r="B13" s="6"/>
      <c r="C13" s="6"/>
      <c r="D13" s="6"/>
      <c r="E13" s="6"/>
      <c r="F13" s="6"/>
      <c r="G13" s="6"/>
      <c r="H13" s="6"/>
      <c r="I13" s="6"/>
      <c r="J13" s="61"/>
      <c r="K13" s="59"/>
      <c r="L13" s="59"/>
      <c r="M13" s="28" t="s">
        <v>114</v>
      </c>
      <c r="N13" s="29" t="s">
        <v>1</v>
      </c>
      <c r="O13" s="30"/>
      <c r="P13" s="30"/>
      <c r="Q13" s="30"/>
      <c r="R13" s="30"/>
      <c r="S13" s="30"/>
      <c r="T13" s="30"/>
      <c r="U13" s="30"/>
      <c r="V13" s="97"/>
    </row>
    <row r="14" ht="15.5" spans="1:22">
      <c r="A14" s="5"/>
      <c r="B14" s="6"/>
      <c r="C14" s="6"/>
      <c r="D14" s="6"/>
      <c r="E14" s="6"/>
      <c r="F14" s="6"/>
      <c r="G14" s="6"/>
      <c r="H14" s="6"/>
      <c r="I14" s="6"/>
      <c r="J14" s="61"/>
      <c r="K14" s="59"/>
      <c r="L14" s="59"/>
      <c r="M14" s="63"/>
      <c r="N14" s="64"/>
      <c r="O14" s="65"/>
      <c r="P14" s="65"/>
      <c r="Q14" s="65"/>
      <c r="R14" s="65"/>
      <c r="S14" s="65"/>
      <c r="T14" s="65"/>
      <c r="U14" s="65"/>
      <c r="V14" s="98"/>
    </row>
    <row r="15" ht="15.5" spans="1:22">
      <c r="A15" s="5"/>
      <c r="B15" s="6"/>
      <c r="C15" s="6"/>
      <c r="D15" s="6"/>
      <c r="E15" s="6"/>
      <c r="F15" s="6"/>
      <c r="G15" s="6"/>
      <c r="H15" s="6"/>
      <c r="I15" s="6"/>
      <c r="J15" s="61"/>
      <c r="K15" s="59"/>
      <c r="L15" s="59"/>
      <c r="M15" s="66"/>
      <c r="N15" s="31" t="s">
        <v>2</v>
      </c>
      <c r="O15" s="32" t="s">
        <v>115</v>
      </c>
      <c r="P15" s="32"/>
      <c r="Q15" s="32"/>
      <c r="R15" s="85"/>
      <c r="S15" s="99" t="str">
        <f>PENILAIAN!G15</f>
        <v>ANDHI SUKMONO, SP</v>
      </c>
      <c r="T15" s="32"/>
      <c r="U15" s="32"/>
      <c r="V15" s="100"/>
    </row>
    <row r="16" ht="15.5" spans="1:22">
      <c r="A16" s="5"/>
      <c r="B16" s="6"/>
      <c r="C16" s="6"/>
      <c r="D16" s="6"/>
      <c r="E16" s="6"/>
      <c r="F16" s="6"/>
      <c r="G16" s="6"/>
      <c r="H16" s="6"/>
      <c r="I16" s="6"/>
      <c r="J16" s="61"/>
      <c r="K16" s="59"/>
      <c r="L16" s="59"/>
      <c r="M16" s="66"/>
      <c r="N16" s="34"/>
      <c r="O16" s="35"/>
      <c r="P16" s="35"/>
      <c r="Q16" s="35"/>
      <c r="R16" s="87"/>
      <c r="S16" s="101"/>
      <c r="T16" s="35"/>
      <c r="U16" s="35"/>
      <c r="V16" s="102"/>
    </row>
    <row r="17" ht="15.5" spans="1:22">
      <c r="A17" s="5"/>
      <c r="B17" s="6"/>
      <c r="C17" s="6"/>
      <c r="D17" s="6"/>
      <c r="E17" s="6"/>
      <c r="F17" s="6"/>
      <c r="G17" s="6"/>
      <c r="H17" s="6"/>
      <c r="I17" s="6"/>
      <c r="J17" s="61"/>
      <c r="K17" s="59"/>
      <c r="L17" s="59"/>
      <c r="M17" s="66"/>
      <c r="N17" s="31" t="s">
        <v>7</v>
      </c>
      <c r="O17" s="32" t="s">
        <v>8</v>
      </c>
      <c r="P17" s="32"/>
      <c r="Q17" s="32"/>
      <c r="R17" s="85"/>
      <c r="S17" s="99" t="str">
        <f>PENILAIAN!G16</f>
        <v>19700301 200604 1 006</v>
      </c>
      <c r="T17" s="32"/>
      <c r="U17" s="32"/>
      <c r="V17" s="100"/>
    </row>
    <row r="18" ht="15.5" spans="1:22">
      <c r="A18" s="5"/>
      <c r="B18" s="6"/>
      <c r="C18" s="6"/>
      <c r="D18" s="6"/>
      <c r="E18" s="6"/>
      <c r="F18" s="6"/>
      <c r="G18" s="6"/>
      <c r="H18" s="6"/>
      <c r="I18" s="6"/>
      <c r="J18" s="61"/>
      <c r="K18" s="59"/>
      <c r="L18" s="59"/>
      <c r="M18" s="66"/>
      <c r="N18" s="34"/>
      <c r="O18" s="35"/>
      <c r="P18" s="35"/>
      <c r="Q18" s="35"/>
      <c r="R18" s="87"/>
      <c r="S18" s="101"/>
      <c r="T18" s="35"/>
      <c r="U18" s="35"/>
      <c r="V18" s="102"/>
    </row>
    <row r="19" ht="15.5" spans="1:22">
      <c r="A19" s="5"/>
      <c r="B19" s="6"/>
      <c r="C19" s="6"/>
      <c r="D19" s="6"/>
      <c r="E19" s="6"/>
      <c r="F19" s="6"/>
      <c r="G19" s="6"/>
      <c r="H19" s="6"/>
      <c r="I19" s="6"/>
      <c r="J19" s="61"/>
      <c r="K19" s="59"/>
      <c r="L19" s="59"/>
      <c r="M19" s="66"/>
      <c r="N19" s="31" t="s">
        <v>10</v>
      </c>
      <c r="O19" s="32" t="s">
        <v>116</v>
      </c>
      <c r="P19" s="32"/>
      <c r="Q19" s="32"/>
      <c r="R19" s="85"/>
      <c r="S19" s="99" t="str">
        <f>PENILAIAN!G17</f>
        <v>PENATA / III-C</v>
      </c>
      <c r="T19" s="32"/>
      <c r="U19" s="32"/>
      <c r="V19" s="100"/>
    </row>
    <row r="20" ht="15.5" spans="1:22">
      <c r="A20" s="5"/>
      <c r="B20" s="6"/>
      <c r="C20" s="6"/>
      <c r="D20" s="6"/>
      <c r="E20" s="6"/>
      <c r="F20" s="6"/>
      <c r="G20" s="6"/>
      <c r="H20" s="6"/>
      <c r="I20" s="6"/>
      <c r="J20" s="61"/>
      <c r="K20" s="59"/>
      <c r="L20" s="59"/>
      <c r="M20" s="66"/>
      <c r="N20" s="34"/>
      <c r="O20" s="35"/>
      <c r="P20" s="35"/>
      <c r="Q20" s="35"/>
      <c r="R20" s="87"/>
      <c r="S20" s="101"/>
      <c r="T20" s="35"/>
      <c r="U20" s="35"/>
      <c r="V20" s="102"/>
    </row>
    <row r="21" ht="15.5" spans="1:22">
      <c r="A21" s="7"/>
      <c r="B21" s="8"/>
      <c r="C21" s="8"/>
      <c r="D21" s="8"/>
      <c r="E21" s="8"/>
      <c r="F21" s="8"/>
      <c r="G21" s="9" t="s">
        <v>143</v>
      </c>
      <c r="H21" s="10" t="s">
        <v>154</v>
      </c>
      <c r="I21" s="8"/>
      <c r="J21" s="414" t="s">
        <v>155</v>
      </c>
      <c r="K21" s="59"/>
      <c r="L21" s="59"/>
      <c r="M21" s="66"/>
      <c r="N21" s="31" t="s">
        <v>13</v>
      </c>
      <c r="O21" s="32" t="s">
        <v>117</v>
      </c>
      <c r="P21" s="32"/>
      <c r="Q21" s="32"/>
      <c r="R21" s="85"/>
      <c r="S21" s="103" t="str">
        <f>PENILAIAN!G18</f>
        <v>Kasubid Pertanian </v>
      </c>
      <c r="T21" s="37"/>
      <c r="U21" s="37"/>
      <c r="V21" s="104"/>
    </row>
    <row r="22" ht="15.5" spans="1:22">
      <c r="A22" s="11"/>
      <c r="B22" s="12"/>
      <c r="C22" s="12"/>
      <c r="D22" s="12"/>
      <c r="E22" s="12"/>
      <c r="F22" s="12"/>
      <c r="G22" s="13"/>
      <c r="H22" s="12"/>
      <c r="I22" s="12"/>
      <c r="J22" s="68"/>
      <c r="K22" s="59"/>
      <c r="L22" s="59"/>
      <c r="M22" s="66"/>
      <c r="N22" s="34"/>
      <c r="O22" s="35"/>
      <c r="P22" s="35"/>
      <c r="Q22" s="35"/>
      <c r="R22" s="87"/>
      <c r="S22" s="105"/>
      <c r="T22" s="51"/>
      <c r="U22" s="51"/>
      <c r="V22" s="106"/>
    </row>
    <row r="23" ht="15.5" spans="1:22">
      <c r="A23" s="5"/>
      <c r="B23" s="6"/>
      <c r="C23" s="6"/>
      <c r="D23" s="6"/>
      <c r="E23" s="6"/>
      <c r="F23" s="6"/>
      <c r="G23" s="6"/>
      <c r="H23" s="14" t="s">
        <v>19</v>
      </c>
      <c r="I23" s="14"/>
      <c r="J23" s="69"/>
      <c r="K23" s="59"/>
      <c r="L23" s="59"/>
      <c r="M23" s="66"/>
      <c r="N23" s="31" t="s">
        <v>16</v>
      </c>
      <c r="O23" s="32" t="s">
        <v>118</v>
      </c>
      <c r="P23" s="32"/>
      <c r="Q23" s="32"/>
      <c r="R23" s="32"/>
      <c r="S23" s="103" t="str">
        <f>PENILAIAN!G19</f>
        <v>Bappeda Kabupaten Pasuruan</v>
      </c>
      <c r="T23" s="37"/>
      <c r="U23" s="37"/>
      <c r="V23" s="104"/>
    </row>
    <row r="24" ht="15.5" spans="1:22">
      <c r="A24" s="5"/>
      <c r="B24" s="6"/>
      <c r="C24" s="6"/>
      <c r="D24" s="6"/>
      <c r="E24" s="6"/>
      <c r="F24" s="6"/>
      <c r="G24" s="6"/>
      <c r="H24" s="15"/>
      <c r="I24" s="15"/>
      <c r="J24" s="70"/>
      <c r="K24" s="59"/>
      <c r="L24" s="59"/>
      <c r="M24" s="71"/>
      <c r="N24" s="34"/>
      <c r="O24" s="35"/>
      <c r="P24" s="35"/>
      <c r="Q24" s="35"/>
      <c r="R24" s="35"/>
      <c r="S24" s="105"/>
      <c r="T24" s="51"/>
      <c r="U24" s="51"/>
      <c r="V24" s="106"/>
    </row>
    <row r="25" ht="15.5" spans="1:22">
      <c r="A25" s="5"/>
      <c r="B25" s="6"/>
      <c r="C25" s="6"/>
      <c r="D25" s="6"/>
      <c r="E25" s="6"/>
      <c r="F25" s="6"/>
      <c r="G25" s="6"/>
      <c r="H25" s="6"/>
      <c r="I25" s="6"/>
      <c r="J25" s="61"/>
      <c r="K25" s="59"/>
      <c r="L25" s="59"/>
      <c r="M25" s="72" t="s">
        <v>119</v>
      </c>
      <c r="N25" s="73" t="s">
        <v>19</v>
      </c>
      <c r="O25" s="74"/>
      <c r="P25" s="74"/>
      <c r="Q25" s="74"/>
      <c r="R25" s="74"/>
      <c r="S25" s="74"/>
      <c r="T25" s="74"/>
      <c r="U25" s="74"/>
      <c r="V25" s="107"/>
    </row>
    <row r="26" ht="15.5" spans="1:22">
      <c r="A26" s="5"/>
      <c r="B26" s="6"/>
      <c r="C26" s="6"/>
      <c r="D26" s="6"/>
      <c r="E26" s="6"/>
      <c r="F26" s="6"/>
      <c r="G26" s="6"/>
      <c r="H26" s="6"/>
      <c r="I26" s="6"/>
      <c r="J26" s="61"/>
      <c r="K26" s="59"/>
      <c r="L26" s="59"/>
      <c r="M26" s="63"/>
      <c r="N26" s="64"/>
      <c r="O26" s="65"/>
      <c r="P26" s="65"/>
      <c r="Q26" s="65"/>
      <c r="R26" s="65"/>
      <c r="S26" s="65"/>
      <c r="T26" s="65"/>
      <c r="U26" s="65"/>
      <c r="V26" s="98"/>
    </row>
    <row r="27" ht="15.5" spans="1:22">
      <c r="A27" s="5"/>
      <c r="B27" s="6"/>
      <c r="C27" s="6"/>
      <c r="D27" s="6"/>
      <c r="E27" s="6"/>
      <c r="F27" s="6"/>
      <c r="G27" s="6"/>
      <c r="H27" s="16" t="str">
        <f>S27</f>
        <v>ALFI KHASANAH, SP. MMA</v>
      </c>
      <c r="I27" s="6"/>
      <c r="J27" s="61"/>
      <c r="K27" s="59"/>
      <c r="L27" s="59"/>
      <c r="M27" s="75"/>
      <c r="N27" s="31" t="s">
        <v>2</v>
      </c>
      <c r="O27" s="32" t="s">
        <v>115</v>
      </c>
      <c r="P27" s="32"/>
      <c r="Q27" s="32"/>
      <c r="R27" s="85"/>
      <c r="S27" s="99" t="str">
        <f>PENILAIAN!G21</f>
        <v>ALFI KHASANAH, SP. MMA</v>
      </c>
      <c r="T27" s="32"/>
      <c r="U27" s="32"/>
      <c r="V27" s="100"/>
    </row>
    <row r="28" ht="15.5" spans="1:22">
      <c r="A28" s="5"/>
      <c r="B28" s="6"/>
      <c r="C28" s="6"/>
      <c r="D28" s="6"/>
      <c r="E28" s="6"/>
      <c r="F28" s="6"/>
      <c r="G28" s="6"/>
      <c r="H28" s="6" t="str">
        <f>S31</f>
        <v>PEMBINA / IV-A</v>
      </c>
      <c r="I28" s="6"/>
      <c r="J28" s="61"/>
      <c r="K28" s="59"/>
      <c r="L28" s="59"/>
      <c r="M28" s="75"/>
      <c r="N28" s="34"/>
      <c r="O28" s="35"/>
      <c r="P28" s="35"/>
      <c r="Q28" s="35"/>
      <c r="R28" s="87"/>
      <c r="S28" s="101"/>
      <c r="T28" s="35"/>
      <c r="U28" s="35"/>
      <c r="V28" s="102"/>
    </row>
    <row r="29" ht="15.5" spans="1:22">
      <c r="A29" s="5"/>
      <c r="B29" s="6"/>
      <c r="C29" s="6"/>
      <c r="D29" s="6"/>
      <c r="E29" s="6"/>
      <c r="F29" s="6"/>
      <c r="G29" s="6"/>
      <c r="H29" s="6" t="s">
        <v>61</v>
      </c>
      <c r="I29" s="6" t="str">
        <f>S29</f>
        <v>19700529 199503 2 004</v>
      </c>
      <c r="J29" s="61"/>
      <c r="K29" s="59"/>
      <c r="L29" s="59"/>
      <c r="M29" s="75"/>
      <c r="N29" s="31" t="s">
        <v>7</v>
      </c>
      <c r="O29" s="32" t="s">
        <v>8</v>
      </c>
      <c r="P29" s="32"/>
      <c r="Q29" s="32"/>
      <c r="R29" s="85"/>
      <c r="S29" s="99" t="str">
        <f>PENILAIAN!G22</f>
        <v>19700529 199503 2 004</v>
      </c>
      <c r="T29" s="32"/>
      <c r="U29" s="32"/>
      <c r="V29" s="100"/>
    </row>
    <row r="30" ht="15.5" spans="1:22">
      <c r="A30" s="5"/>
      <c r="B30" s="6"/>
      <c r="C30" s="6"/>
      <c r="D30" s="6"/>
      <c r="E30" s="6"/>
      <c r="F30" s="6"/>
      <c r="G30" s="6"/>
      <c r="H30" s="6"/>
      <c r="I30" s="6"/>
      <c r="J30" s="61"/>
      <c r="K30" s="59"/>
      <c r="L30" s="59"/>
      <c r="M30" s="75"/>
      <c r="N30" s="34"/>
      <c r="O30" s="35"/>
      <c r="P30" s="35"/>
      <c r="Q30" s="35"/>
      <c r="R30" s="87"/>
      <c r="S30" s="101"/>
      <c r="T30" s="35"/>
      <c r="U30" s="35"/>
      <c r="V30" s="102"/>
    </row>
    <row r="31" ht="15.5" spans="1:22">
      <c r="A31" s="17" t="s">
        <v>145</v>
      </c>
      <c r="B31" s="18" t="s">
        <v>156</v>
      </c>
      <c r="C31" s="14"/>
      <c r="D31" s="14"/>
      <c r="E31" s="14"/>
      <c r="F31" s="19" t="str">
        <f>J21</f>
        <v>29 Desember 2017</v>
      </c>
      <c r="G31" s="6"/>
      <c r="H31" s="6"/>
      <c r="I31" s="6"/>
      <c r="J31" s="61"/>
      <c r="K31" s="59"/>
      <c r="L31" s="59"/>
      <c r="M31" s="75"/>
      <c r="N31" s="31" t="s">
        <v>10</v>
      </c>
      <c r="O31" s="32" t="s">
        <v>116</v>
      </c>
      <c r="P31" s="32"/>
      <c r="Q31" s="32"/>
      <c r="R31" s="85"/>
      <c r="S31" s="103" t="str">
        <f>PENILAIAN!G23</f>
        <v>PEMBINA / IV-A</v>
      </c>
      <c r="T31" s="37"/>
      <c r="U31" s="37"/>
      <c r="V31" s="104"/>
    </row>
    <row r="32" ht="15.5" spans="1:22">
      <c r="A32" s="5"/>
      <c r="B32" s="6"/>
      <c r="C32" s="6"/>
      <c r="D32" s="6"/>
      <c r="E32" s="6"/>
      <c r="F32" s="6"/>
      <c r="G32" s="6"/>
      <c r="H32" s="6"/>
      <c r="I32" s="6"/>
      <c r="J32" s="61"/>
      <c r="K32" s="59"/>
      <c r="L32" s="59"/>
      <c r="M32" s="75"/>
      <c r="N32" s="34"/>
      <c r="O32" s="35"/>
      <c r="P32" s="35"/>
      <c r="Q32" s="35"/>
      <c r="R32" s="87"/>
      <c r="S32" s="105"/>
      <c r="T32" s="51"/>
      <c r="U32" s="51"/>
      <c r="V32" s="106"/>
    </row>
    <row r="33" ht="15.5" spans="1:22">
      <c r="A33" s="5"/>
      <c r="B33" s="14" t="s">
        <v>157</v>
      </c>
      <c r="C33" s="14"/>
      <c r="D33" s="14"/>
      <c r="E33" s="14"/>
      <c r="F33" s="14"/>
      <c r="G33" s="14"/>
      <c r="H33" s="20"/>
      <c r="I33" s="20"/>
      <c r="J33" s="76"/>
      <c r="K33" s="59"/>
      <c r="L33" s="59"/>
      <c r="M33" s="75"/>
      <c r="N33" s="31" t="s">
        <v>13</v>
      </c>
      <c r="O33" s="32" t="s">
        <v>117</v>
      </c>
      <c r="P33" s="32"/>
      <c r="Q33" s="32"/>
      <c r="R33" s="85"/>
      <c r="S33" s="103" t="str">
        <f>PENILAIAN!G24</f>
        <v>Kapala Bidang Ekonomi </v>
      </c>
      <c r="T33" s="37"/>
      <c r="U33" s="37"/>
      <c r="V33" s="104"/>
    </row>
    <row r="34" ht="15.5" spans="1:22">
      <c r="A34" s="5"/>
      <c r="B34" s="15"/>
      <c r="C34" s="15"/>
      <c r="D34" s="15"/>
      <c r="E34" s="15"/>
      <c r="F34" s="15"/>
      <c r="G34" s="6"/>
      <c r="H34" s="20"/>
      <c r="I34" s="20"/>
      <c r="J34" s="76"/>
      <c r="K34" s="59"/>
      <c r="L34" s="59"/>
      <c r="M34" s="75"/>
      <c r="N34" s="34"/>
      <c r="O34" s="35"/>
      <c r="P34" s="35"/>
      <c r="Q34" s="35"/>
      <c r="R34" s="87"/>
      <c r="S34" s="105"/>
      <c r="T34" s="51"/>
      <c r="U34" s="51"/>
      <c r="V34" s="106"/>
    </row>
    <row r="35" ht="15.5" spans="1:22">
      <c r="A35" s="5"/>
      <c r="B35" s="6"/>
      <c r="C35" s="6"/>
      <c r="D35" s="6"/>
      <c r="E35" s="6"/>
      <c r="F35" s="6"/>
      <c r="G35" s="6"/>
      <c r="H35" s="15"/>
      <c r="I35" s="15"/>
      <c r="J35" s="70"/>
      <c r="K35" s="59"/>
      <c r="L35" s="59"/>
      <c r="M35" s="75"/>
      <c r="N35" s="31" t="s">
        <v>16</v>
      </c>
      <c r="O35" s="32" t="s">
        <v>118</v>
      </c>
      <c r="P35" s="32"/>
      <c r="Q35" s="32"/>
      <c r="R35" s="32"/>
      <c r="S35" s="103" t="str">
        <f>PENILAIAN!G25</f>
        <v>Bappeda Kabupaten Pasuruan</v>
      </c>
      <c r="T35" s="37"/>
      <c r="U35" s="37"/>
      <c r="V35" s="104"/>
    </row>
    <row r="36" ht="15.5" spans="1:22">
      <c r="A36" s="5"/>
      <c r="B36" s="6"/>
      <c r="C36" s="6"/>
      <c r="D36" s="6"/>
      <c r="E36" s="6"/>
      <c r="F36" s="6"/>
      <c r="G36" s="6"/>
      <c r="H36" s="15"/>
      <c r="I36" s="15"/>
      <c r="J36" s="70"/>
      <c r="K36" s="59"/>
      <c r="L36" s="59"/>
      <c r="M36" s="77"/>
      <c r="N36" s="34"/>
      <c r="O36" s="35"/>
      <c r="P36" s="35"/>
      <c r="Q36" s="35"/>
      <c r="R36" s="35"/>
      <c r="S36" s="105"/>
      <c r="T36" s="51"/>
      <c r="U36" s="51"/>
      <c r="V36" s="106"/>
    </row>
    <row r="37" ht="15.5" spans="1:22">
      <c r="A37" s="5"/>
      <c r="B37" s="16" t="str">
        <f>S15</f>
        <v>ANDHI SUKMONO, SP</v>
      </c>
      <c r="C37" s="6"/>
      <c r="D37" s="6"/>
      <c r="E37" s="6"/>
      <c r="F37" s="6"/>
      <c r="G37" s="6"/>
      <c r="H37" s="6"/>
      <c r="I37" s="6"/>
      <c r="J37" s="61"/>
      <c r="K37" s="59"/>
      <c r="L37" s="59"/>
      <c r="M37" s="72" t="s">
        <v>120</v>
      </c>
      <c r="N37" s="73" t="s">
        <v>24</v>
      </c>
      <c r="O37" s="74"/>
      <c r="P37" s="74"/>
      <c r="Q37" s="74"/>
      <c r="R37" s="74"/>
      <c r="S37" s="74"/>
      <c r="T37" s="74"/>
      <c r="U37" s="74"/>
      <c r="V37" s="107"/>
    </row>
    <row r="38" ht="15.5" spans="1:22">
      <c r="A38" s="5"/>
      <c r="B38" s="21" t="s">
        <v>61</v>
      </c>
      <c r="C38" s="21" t="str">
        <f>S17</f>
        <v>19700301 200604 1 006</v>
      </c>
      <c r="D38" s="21"/>
      <c r="E38" s="6"/>
      <c r="F38" s="6"/>
      <c r="G38" s="6"/>
      <c r="H38" s="6"/>
      <c r="I38" s="6"/>
      <c r="J38" s="61"/>
      <c r="K38" s="59"/>
      <c r="L38" s="59"/>
      <c r="M38" s="63"/>
      <c r="N38" s="64"/>
      <c r="O38" s="65"/>
      <c r="P38" s="65"/>
      <c r="Q38" s="65"/>
      <c r="R38" s="65"/>
      <c r="S38" s="65"/>
      <c r="T38" s="65"/>
      <c r="U38" s="65"/>
      <c r="V38" s="98"/>
    </row>
    <row r="39" ht="15.5" spans="1:22">
      <c r="A39" s="22"/>
      <c r="B39" s="14"/>
      <c r="C39" s="14"/>
      <c r="D39" s="21"/>
      <c r="E39" s="21"/>
      <c r="F39" s="21"/>
      <c r="G39" s="6"/>
      <c r="H39" s="6"/>
      <c r="I39" s="6"/>
      <c r="J39" s="61"/>
      <c r="K39" s="59"/>
      <c r="L39" s="59"/>
      <c r="M39" s="66"/>
      <c r="N39" s="31" t="s">
        <v>2</v>
      </c>
      <c r="O39" s="32" t="s">
        <v>115</v>
      </c>
      <c r="P39" s="32"/>
      <c r="Q39" s="32"/>
      <c r="R39" s="85"/>
      <c r="S39" s="99" t="str">
        <f>PENILAIAN!G27</f>
        <v>Ir. IHWAN, M.Si</v>
      </c>
      <c r="T39" s="32"/>
      <c r="U39" s="32"/>
      <c r="V39" s="100"/>
    </row>
    <row r="40" ht="15.5" spans="1:22">
      <c r="A40" s="5"/>
      <c r="B40" s="14"/>
      <c r="C40" s="21"/>
      <c r="D40" s="21"/>
      <c r="E40" s="14"/>
      <c r="F40" s="14"/>
      <c r="G40" s="23" t="s">
        <v>150</v>
      </c>
      <c r="H40" s="24" t="s">
        <v>156</v>
      </c>
      <c r="I40" s="6"/>
      <c r="J40" s="415" t="s">
        <v>158</v>
      </c>
      <c r="K40" s="59"/>
      <c r="L40" s="59"/>
      <c r="M40" s="66"/>
      <c r="N40" s="34"/>
      <c r="O40" s="35"/>
      <c r="P40" s="35"/>
      <c r="Q40" s="35"/>
      <c r="R40" s="87"/>
      <c r="S40" s="101"/>
      <c r="T40" s="35"/>
      <c r="U40" s="35"/>
      <c r="V40" s="102"/>
    </row>
    <row r="41" ht="15.5" spans="1:22">
      <c r="A41" s="5"/>
      <c r="B41" s="21"/>
      <c r="C41" s="21"/>
      <c r="D41" s="21"/>
      <c r="E41" s="21"/>
      <c r="F41" s="21"/>
      <c r="G41" s="6"/>
      <c r="H41" s="14" t="s">
        <v>151</v>
      </c>
      <c r="I41" s="14"/>
      <c r="J41" s="69"/>
      <c r="K41" s="59"/>
      <c r="L41" s="59"/>
      <c r="M41" s="66"/>
      <c r="N41" s="31" t="s">
        <v>7</v>
      </c>
      <c r="O41" s="32" t="s">
        <v>8</v>
      </c>
      <c r="P41" s="32"/>
      <c r="Q41" s="32"/>
      <c r="R41" s="85"/>
      <c r="S41" s="99" t="str">
        <f>PENILAIAN!G28</f>
        <v>19630203 198903 1 015</v>
      </c>
      <c r="T41" s="32"/>
      <c r="U41" s="32"/>
      <c r="V41" s="100"/>
    </row>
    <row r="42" ht="15.5" spans="1:22">
      <c r="A42" s="5"/>
      <c r="B42" s="15"/>
      <c r="C42" s="15"/>
      <c r="D42" s="15"/>
      <c r="E42" s="15"/>
      <c r="F42" s="15"/>
      <c r="G42" s="6"/>
      <c r="H42" s="6"/>
      <c r="I42" s="6"/>
      <c r="J42" s="61"/>
      <c r="K42" s="59"/>
      <c r="L42" s="59"/>
      <c r="M42" s="66"/>
      <c r="N42" s="34"/>
      <c r="O42" s="35"/>
      <c r="P42" s="35"/>
      <c r="Q42" s="35"/>
      <c r="R42" s="87"/>
      <c r="S42" s="101"/>
      <c r="T42" s="35"/>
      <c r="U42" s="35"/>
      <c r="V42" s="102"/>
    </row>
    <row r="43" ht="15.5" spans="1:22">
      <c r="A43" s="5"/>
      <c r="B43" s="21"/>
      <c r="C43" s="21"/>
      <c r="D43" s="21"/>
      <c r="E43" s="21"/>
      <c r="F43" s="21"/>
      <c r="G43" s="6"/>
      <c r="H43" s="6"/>
      <c r="I43" s="6"/>
      <c r="J43" s="61"/>
      <c r="K43" s="59"/>
      <c r="L43" s="59"/>
      <c r="M43" s="66"/>
      <c r="N43" s="31" t="s">
        <v>10</v>
      </c>
      <c r="O43" s="32" t="s">
        <v>116</v>
      </c>
      <c r="P43" s="32"/>
      <c r="Q43" s="32"/>
      <c r="R43" s="85"/>
      <c r="S43" s="99" t="str">
        <f>PENILAIAN!G29</f>
        <v>Pembina Utama Muda / IV-C</v>
      </c>
      <c r="T43" s="32"/>
      <c r="U43" s="32"/>
      <c r="V43" s="100"/>
    </row>
    <row r="44" ht="15.5" spans="1:22">
      <c r="A44" s="5"/>
      <c r="B44" s="6"/>
      <c r="C44" s="6"/>
      <c r="D44" s="6"/>
      <c r="E44" s="6"/>
      <c r="F44" s="6"/>
      <c r="G44" s="6"/>
      <c r="H44" s="6"/>
      <c r="I44" s="6"/>
      <c r="J44" s="61"/>
      <c r="K44" s="59"/>
      <c r="L44" s="59"/>
      <c r="M44" s="66"/>
      <c r="N44" s="34"/>
      <c r="O44" s="35"/>
      <c r="P44" s="35"/>
      <c r="Q44" s="35"/>
      <c r="R44" s="87"/>
      <c r="S44" s="101"/>
      <c r="T44" s="35"/>
      <c r="U44" s="35"/>
      <c r="V44" s="102"/>
    </row>
    <row r="45" ht="15.5" spans="1:22">
      <c r="A45" s="5"/>
      <c r="B45" s="6"/>
      <c r="C45" s="6"/>
      <c r="D45" s="6"/>
      <c r="E45" s="6"/>
      <c r="F45" s="6"/>
      <c r="G45" s="6"/>
      <c r="H45" s="16" t="str">
        <f>S39</f>
        <v>Ir. IHWAN, M.Si</v>
      </c>
      <c r="I45" s="6"/>
      <c r="J45" s="61"/>
      <c r="K45" s="59"/>
      <c r="L45" s="59"/>
      <c r="M45" s="66"/>
      <c r="N45" s="31" t="s">
        <v>13</v>
      </c>
      <c r="O45" s="32" t="s">
        <v>117</v>
      </c>
      <c r="P45" s="32"/>
      <c r="Q45" s="32"/>
      <c r="R45" s="85"/>
      <c r="S45" s="103" t="str">
        <f>PENILAIAN!G30</f>
        <v>Plt. Kepala Bappeda</v>
      </c>
      <c r="T45" s="37"/>
      <c r="U45" s="37"/>
      <c r="V45" s="104"/>
    </row>
    <row r="46" ht="15.5" spans="1:22">
      <c r="A46" s="5"/>
      <c r="B46" s="6"/>
      <c r="C46" s="6"/>
      <c r="D46" s="6"/>
      <c r="E46" s="6"/>
      <c r="F46" s="6"/>
      <c r="G46" s="6"/>
      <c r="H46" s="6" t="str">
        <f>S45</f>
        <v>Plt. Kepala Bappeda</v>
      </c>
      <c r="I46" s="6"/>
      <c r="J46" s="61"/>
      <c r="K46" s="59"/>
      <c r="L46" s="59"/>
      <c r="M46" s="66"/>
      <c r="N46" s="34"/>
      <c r="O46" s="35"/>
      <c r="P46" s="35"/>
      <c r="Q46" s="35"/>
      <c r="R46" s="87"/>
      <c r="S46" s="105"/>
      <c r="T46" s="51"/>
      <c r="U46" s="51"/>
      <c r="V46" s="106"/>
    </row>
    <row r="47" ht="15.5" spans="1:22">
      <c r="A47" s="5"/>
      <c r="B47" s="6"/>
      <c r="C47" s="6"/>
      <c r="D47" s="6"/>
      <c r="E47" s="6"/>
      <c r="F47" s="6"/>
      <c r="G47" s="6"/>
      <c r="H47" s="6" t="s">
        <v>61</v>
      </c>
      <c r="I47" s="6" t="str">
        <f>S41</f>
        <v>19630203 198903 1 015</v>
      </c>
      <c r="J47" s="61"/>
      <c r="K47" s="59"/>
      <c r="L47" s="59"/>
      <c r="M47" s="66"/>
      <c r="N47" s="31" t="s">
        <v>16</v>
      </c>
      <c r="O47" s="32" t="s">
        <v>118</v>
      </c>
      <c r="P47" s="32"/>
      <c r="Q47" s="32"/>
      <c r="R47" s="32"/>
      <c r="S47" s="103" t="str">
        <f>PENILAIAN!G31</f>
        <v>Bappeda Kabupaten Pasuruan</v>
      </c>
      <c r="T47" s="37"/>
      <c r="U47" s="37"/>
      <c r="V47" s="104"/>
    </row>
    <row r="48" ht="16.25" spans="1:22">
      <c r="A48" s="25"/>
      <c r="B48" s="26"/>
      <c r="C48" s="26"/>
      <c r="D48" s="26"/>
      <c r="E48" s="26"/>
      <c r="F48" s="26"/>
      <c r="G48" s="27"/>
      <c r="H48" s="27"/>
      <c r="I48" s="27"/>
      <c r="J48" s="79"/>
      <c r="K48" s="59"/>
      <c r="L48" s="59"/>
      <c r="M48" s="80"/>
      <c r="N48" s="81"/>
      <c r="O48" s="82"/>
      <c r="P48" s="82"/>
      <c r="Q48" s="82"/>
      <c r="R48" s="82"/>
      <c r="S48" s="108"/>
      <c r="T48" s="109"/>
      <c r="U48" s="109"/>
      <c r="V48" s="110"/>
    </row>
    <row r="51" ht="13.25"/>
    <row r="52" ht="15.5" spans="1:22">
      <c r="A52" s="28" t="s">
        <v>121</v>
      </c>
      <c r="B52" s="29" t="s">
        <v>122</v>
      </c>
      <c r="C52" s="30"/>
      <c r="D52" s="30"/>
      <c r="E52" s="30"/>
      <c r="F52" s="30"/>
      <c r="G52" s="30"/>
      <c r="H52" s="30"/>
      <c r="I52" s="83"/>
      <c r="J52" s="84" t="s">
        <v>123</v>
      </c>
      <c r="K52" s="59"/>
      <c r="L52" s="59"/>
      <c r="M52" s="2" t="s">
        <v>129</v>
      </c>
      <c r="N52" s="3" t="s">
        <v>137</v>
      </c>
      <c r="O52" s="4"/>
      <c r="P52" s="4"/>
      <c r="Q52" s="4"/>
      <c r="R52" s="4"/>
      <c r="S52" s="4"/>
      <c r="T52" s="4"/>
      <c r="U52" s="4"/>
      <c r="V52" s="58"/>
    </row>
    <row r="53" ht="15.5" spans="1:22">
      <c r="A53" s="5"/>
      <c r="B53" s="31" t="s">
        <v>124</v>
      </c>
      <c r="C53" s="32" t="s">
        <v>125</v>
      </c>
      <c r="D53" s="32"/>
      <c r="E53" s="32"/>
      <c r="F53" s="32"/>
      <c r="G53" s="33">
        <f>PENILAIAN!H40</f>
        <v>75.1666666666667</v>
      </c>
      <c r="H53" s="33"/>
      <c r="I53" s="85" t="s">
        <v>126</v>
      </c>
      <c r="J53" s="86"/>
      <c r="K53" s="59"/>
      <c r="L53" s="59"/>
      <c r="M53" s="5"/>
      <c r="N53" s="6"/>
      <c r="O53" s="6"/>
      <c r="P53" s="6"/>
      <c r="Q53" s="6"/>
      <c r="R53" s="6"/>
      <c r="S53" s="6"/>
      <c r="T53" s="6"/>
      <c r="U53" s="6"/>
      <c r="V53" s="61"/>
    </row>
    <row r="54" ht="15.5" spans="1:22">
      <c r="A54" s="5"/>
      <c r="B54" s="34"/>
      <c r="C54" s="35"/>
      <c r="D54" s="35"/>
      <c r="E54" s="35"/>
      <c r="F54" s="35"/>
      <c r="G54" s="36"/>
      <c r="H54" s="36"/>
      <c r="I54" s="87"/>
      <c r="J54" s="88"/>
      <c r="K54" s="59"/>
      <c r="L54" s="59"/>
      <c r="M54" s="5"/>
      <c r="N54" s="6"/>
      <c r="O54" s="6"/>
      <c r="P54" s="6"/>
      <c r="Q54" s="6"/>
      <c r="R54" s="6"/>
      <c r="S54" s="6"/>
      <c r="T54" s="6"/>
      <c r="U54" s="6"/>
      <c r="V54" s="61"/>
    </row>
    <row r="55" ht="36" customHeight="1" spans="1:22">
      <c r="A55" s="5"/>
      <c r="B55" s="31" t="s">
        <v>7</v>
      </c>
      <c r="C55" s="37" t="s">
        <v>127</v>
      </c>
      <c r="D55" s="38"/>
      <c r="E55" s="34" t="s">
        <v>114</v>
      </c>
      <c r="F55" s="39" t="s">
        <v>104</v>
      </c>
      <c r="G55" s="40">
        <f>PENILAIAN!H42</f>
        <v>81</v>
      </c>
      <c r="H55" s="41"/>
      <c r="I55" s="89" t="str">
        <f>'[1]PERILAKU KERJA'!I12</f>
        <v>(Baik)</v>
      </c>
      <c r="J55" s="61"/>
      <c r="K55" s="59"/>
      <c r="L55" s="59"/>
      <c r="M55" s="5"/>
      <c r="N55" s="6"/>
      <c r="O55" s="6"/>
      <c r="P55" s="6"/>
      <c r="Q55" s="6"/>
      <c r="R55" s="6"/>
      <c r="S55" s="6"/>
      <c r="T55" s="6"/>
      <c r="U55" s="6"/>
      <c r="V55" s="61"/>
    </row>
    <row r="56" ht="36" customHeight="1" spans="1:22">
      <c r="A56" s="5"/>
      <c r="B56" s="42"/>
      <c r="C56" s="43"/>
      <c r="D56" s="44"/>
      <c r="E56" s="34" t="s">
        <v>119</v>
      </c>
      <c r="F56" s="45" t="s">
        <v>106</v>
      </c>
      <c r="G56" s="40">
        <f>'PERILAKU KERJA'!H13</f>
        <v>81</v>
      </c>
      <c r="H56" s="41"/>
      <c r="I56" s="89" t="str">
        <f>'[1]PERILAKU KERJA'!I13</f>
        <v>(Baik)</v>
      </c>
      <c r="J56" s="61"/>
      <c r="K56" s="59"/>
      <c r="L56" s="59"/>
      <c r="M56" s="5"/>
      <c r="N56" s="6"/>
      <c r="O56" s="6"/>
      <c r="P56" s="6"/>
      <c r="Q56" s="6"/>
      <c r="R56" s="6"/>
      <c r="S56" s="6"/>
      <c r="T56" s="6"/>
      <c r="U56" s="6"/>
      <c r="V56" s="61"/>
    </row>
    <row r="57" ht="36" customHeight="1" spans="1:22">
      <c r="A57" s="5"/>
      <c r="B57" s="42"/>
      <c r="C57" s="43"/>
      <c r="D57" s="44"/>
      <c r="E57" s="34" t="s">
        <v>120</v>
      </c>
      <c r="F57" s="45" t="s">
        <v>107</v>
      </c>
      <c r="G57" s="40">
        <f>G56</f>
        <v>81</v>
      </c>
      <c r="H57" s="41"/>
      <c r="I57" s="89" t="str">
        <f>'[1]PERILAKU KERJA'!I14</f>
        <v>(Baik)</v>
      </c>
      <c r="J57" s="61"/>
      <c r="K57" s="59"/>
      <c r="L57" s="59"/>
      <c r="M57" s="5"/>
      <c r="N57" s="6"/>
      <c r="O57" s="6"/>
      <c r="P57" s="6"/>
      <c r="Q57" s="6"/>
      <c r="R57" s="6"/>
      <c r="S57" s="6"/>
      <c r="T57" s="6"/>
      <c r="U57" s="6"/>
      <c r="V57" s="61"/>
    </row>
    <row r="58" ht="36" customHeight="1" spans="1:22">
      <c r="A58" s="5"/>
      <c r="B58" s="42"/>
      <c r="C58" s="43"/>
      <c r="D58" s="44"/>
      <c r="E58" s="34">
        <v>4</v>
      </c>
      <c r="F58" s="45" t="s">
        <v>108</v>
      </c>
      <c r="G58" s="40">
        <f>G57</f>
        <v>81</v>
      </c>
      <c r="H58" s="41"/>
      <c r="I58" s="89" t="str">
        <f>'[1]PERILAKU KERJA'!I15</f>
        <v>(Baik)</v>
      </c>
      <c r="J58" s="61"/>
      <c r="K58" s="59"/>
      <c r="L58" s="59"/>
      <c r="M58" s="5"/>
      <c r="N58" s="6"/>
      <c r="O58" s="6"/>
      <c r="P58" s="6"/>
      <c r="Q58" s="6"/>
      <c r="R58" s="6"/>
      <c r="S58" s="6"/>
      <c r="T58" s="6"/>
      <c r="U58" s="6"/>
      <c r="V58" s="61"/>
    </row>
    <row r="59" ht="36" customHeight="1" spans="1:22">
      <c r="A59" s="5"/>
      <c r="B59" s="42"/>
      <c r="C59" s="43"/>
      <c r="D59" s="44"/>
      <c r="E59" s="34" t="s">
        <v>128</v>
      </c>
      <c r="F59" s="45" t="s">
        <v>109</v>
      </c>
      <c r="G59" s="40">
        <f>G58</f>
        <v>81</v>
      </c>
      <c r="H59" s="41"/>
      <c r="I59" s="89" t="str">
        <f>'[1]PERILAKU KERJA'!I16</f>
        <v>(Baik)</v>
      </c>
      <c r="J59" s="61"/>
      <c r="K59" s="59"/>
      <c r="L59" s="59"/>
      <c r="M59" s="5"/>
      <c r="N59" s="6"/>
      <c r="O59" s="6"/>
      <c r="P59" s="6"/>
      <c r="Q59" s="6"/>
      <c r="R59" s="6"/>
      <c r="S59" s="6"/>
      <c r="T59" s="6"/>
      <c r="U59" s="6"/>
      <c r="V59" s="61"/>
    </row>
    <row r="60" ht="36" customHeight="1" spans="1:22">
      <c r="A60" s="5"/>
      <c r="B60" s="42"/>
      <c r="C60" s="43"/>
      <c r="D60" s="44"/>
      <c r="E60" s="34" t="s">
        <v>129</v>
      </c>
      <c r="F60" s="45" t="s">
        <v>110</v>
      </c>
      <c r="G60" s="416" t="s">
        <v>159</v>
      </c>
      <c r="H60" s="47"/>
      <c r="I60" s="89" t="str">
        <f>'[1]PERILAKU KERJA'!I17</f>
        <v>(Baik)</v>
      </c>
      <c r="J60" s="61"/>
      <c r="K60" s="59"/>
      <c r="L60" s="59"/>
      <c r="M60" s="5"/>
      <c r="N60" s="6"/>
      <c r="O60" s="6"/>
      <c r="P60" s="6"/>
      <c r="Q60" s="6"/>
      <c r="R60" s="6"/>
      <c r="S60" s="6"/>
      <c r="T60" s="6"/>
      <c r="U60" s="6"/>
      <c r="V60" s="61"/>
    </row>
    <row r="61" ht="36" customHeight="1" spans="1:22">
      <c r="A61" s="5"/>
      <c r="B61" s="42"/>
      <c r="C61" s="43"/>
      <c r="D61" s="44"/>
      <c r="E61" s="48" t="s">
        <v>111</v>
      </c>
      <c r="F61" s="49"/>
      <c r="G61" s="40">
        <f>PENILAIAN!H48</f>
        <v>486</v>
      </c>
      <c r="H61" s="41"/>
      <c r="I61" s="90">
        <v>0</v>
      </c>
      <c r="J61" s="61"/>
      <c r="K61" s="59"/>
      <c r="L61" s="59"/>
      <c r="M61" s="5"/>
      <c r="N61" s="6"/>
      <c r="O61" s="6"/>
      <c r="P61" s="6"/>
      <c r="Q61" s="6"/>
      <c r="R61" s="6"/>
      <c r="S61" s="6"/>
      <c r="T61" s="6"/>
      <c r="U61" s="6"/>
      <c r="V61" s="61"/>
    </row>
    <row r="62" ht="36" customHeight="1" spans="1:22">
      <c r="A62" s="5"/>
      <c r="B62" s="42"/>
      <c r="C62" s="43"/>
      <c r="D62" s="44"/>
      <c r="E62" s="48" t="s">
        <v>112</v>
      </c>
      <c r="F62" s="49"/>
      <c r="G62" s="40">
        <f>PENILAIAN!H49</f>
        <v>81</v>
      </c>
      <c r="H62" s="41"/>
      <c r="I62" s="89" t="str">
        <f>'[1]PERILAKU KERJA'!I19</f>
        <v>(Baik)</v>
      </c>
      <c r="J62" s="61"/>
      <c r="K62" s="59"/>
      <c r="L62" s="59"/>
      <c r="M62" s="5"/>
      <c r="N62" s="6"/>
      <c r="O62" s="6"/>
      <c r="P62" s="6"/>
      <c r="Q62" s="6"/>
      <c r="R62" s="6"/>
      <c r="S62" s="6"/>
      <c r="T62" s="6"/>
      <c r="U62" s="6"/>
      <c r="V62" s="61"/>
    </row>
    <row r="63" ht="36" customHeight="1" spans="1:22">
      <c r="A63" s="50"/>
      <c r="B63" s="34"/>
      <c r="C63" s="51"/>
      <c r="D63" s="52"/>
      <c r="E63" s="53" t="s">
        <v>131</v>
      </c>
      <c r="F63" s="45"/>
      <c r="G63" s="54">
        <f>G62</f>
        <v>81</v>
      </c>
      <c r="H63" s="54"/>
      <c r="I63" s="91" t="s">
        <v>132</v>
      </c>
      <c r="J63" s="92">
        <f>PENILAIAN!J50</f>
        <v>32.4</v>
      </c>
      <c r="K63" s="59"/>
      <c r="L63" s="59"/>
      <c r="M63" s="5"/>
      <c r="N63" s="6"/>
      <c r="O63" s="6"/>
      <c r="P63" s="6"/>
      <c r="Q63" s="6"/>
      <c r="R63" s="6"/>
      <c r="S63" s="6"/>
      <c r="T63" s="6"/>
      <c r="U63" s="6"/>
      <c r="V63" s="61"/>
    </row>
    <row r="64" ht="15.5" spans="1:22">
      <c r="A64" s="55" t="s">
        <v>133</v>
      </c>
      <c r="B64" s="56"/>
      <c r="C64" s="56"/>
      <c r="D64" s="56"/>
      <c r="E64" s="56"/>
      <c r="F64" s="56"/>
      <c r="G64" s="56"/>
      <c r="H64" s="56"/>
      <c r="I64" s="93"/>
      <c r="J64" s="86">
        <f>PENILAIAN!J51</f>
        <v>77.5</v>
      </c>
      <c r="K64" s="59"/>
      <c r="L64" s="59"/>
      <c r="M64" s="94" t="s">
        <v>138</v>
      </c>
      <c r="N64" s="10" t="s">
        <v>139</v>
      </c>
      <c r="O64" s="8"/>
      <c r="P64" s="8"/>
      <c r="Q64" s="8"/>
      <c r="R64" s="8"/>
      <c r="S64" s="8"/>
      <c r="T64" s="8"/>
      <c r="U64" s="8"/>
      <c r="V64" s="111"/>
    </row>
    <row r="65" ht="15.5" spans="1:22">
      <c r="A65" s="112"/>
      <c r="B65" s="113"/>
      <c r="C65" s="113"/>
      <c r="D65" s="113"/>
      <c r="E65" s="113"/>
      <c r="F65" s="113"/>
      <c r="G65" s="113"/>
      <c r="H65" s="113"/>
      <c r="I65" s="115"/>
      <c r="J65" s="116" t="str">
        <f>[1]PENILAIAN!J44</f>
        <v>(Baik)</v>
      </c>
      <c r="K65" s="59"/>
      <c r="L65" s="59"/>
      <c r="M65" s="5"/>
      <c r="N65" s="24" t="s">
        <v>140</v>
      </c>
      <c r="O65" s="6"/>
      <c r="P65" s="6"/>
      <c r="Q65" s="6"/>
      <c r="R65" s="6"/>
      <c r="S65" s="6"/>
      <c r="T65" s="6"/>
      <c r="U65" s="6"/>
      <c r="V65" s="61"/>
    </row>
    <row r="66" ht="15.5" spans="1:22">
      <c r="A66" s="94" t="s">
        <v>128</v>
      </c>
      <c r="B66" s="10" t="s">
        <v>134</v>
      </c>
      <c r="C66" s="8"/>
      <c r="D66" s="8"/>
      <c r="E66" s="8"/>
      <c r="F66" s="8"/>
      <c r="G66" s="8"/>
      <c r="H66" s="8"/>
      <c r="I66" s="8"/>
      <c r="J66" s="111"/>
      <c r="K66" s="59"/>
      <c r="L66" s="59"/>
      <c r="M66" s="5"/>
      <c r="N66" s="6"/>
      <c r="O66" s="6"/>
      <c r="P66" s="6"/>
      <c r="Q66" s="6"/>
      <c r="R66" s="6"/>
      <c r="S66" s="6"/>
      <c r="T66" s="6"/>
      <c r="U66" s="6"/>
      <c r="V66" s="61"/>
    </row>
    <row r="67" ht="15.5" spans="1:22">
      <c r="A67" s="5"/>
      <c r="B67" s="24" t="s">
        <v>135</v>
      </c>
      <c r="C67" s="6"/>
      <c r="D67" s="6"/>
      <c r="E67" s="6"/>
      <c r="F67" s="6"/>
      <c r="G67" s="6"/>
      <c r="H67" s="6"/>
      <c r="I67" s="6"/>
      <c r="J67" s="61"/>
      <c r="K67" s="59"/>
      <c r="L67" s="59"/>
      <c r="M67" s="5"/>
      <c r="N67" s="6"/>
      <c r="O67" s="6"/>
      <c r="P67" s="6"/>
      <c r="Q67" s="6"/>
      <c r="R67" s="6"/>
      <c r="S67" s="6"/>
      <c r="T67" s="6"/>
      <c r="U67" s="6"/>
      <c r="V67" s="61"/>
    </row>
    <row r="68" ht="15.5" spans="1:22">
      <c r="A68" s="5"/>
      <c r="B68" s="6"/>
      <c r="C68" s="6"/>
      <c r="D68" s="6"/>
      <c r="E68" s="6"/>
      <c r="F68" s="6"/>
      <c r="G68" s="6"/>
      <c r="H68" s="6"/>
      <c r="I68" s="6"/>
      <c r="J68" s="61"/>
      <c r="K68" s="59"/>
      <c r="L68" s="59"/>
      <c r="M68" s="5"/>
      <c r="N68" s="6"/>
      <c r="O68" s="6"/>
      <c r="P68" s="6"/>
      <c r="Q68" s="6"/>
      <c r="R68" s="6"/>
      <c r="S68" s="6"/>
      <c r="T68" s="6"/>
      <c r="U68" s="6"/>
      <c r="V68" s="61"/>
    </row>
    <row r="69" ht="15.5" spans="1:22">
      <c r="A69" s="5"/>
      <c r="B69" s="6"/>
      <c r="C69" s="6"/>
      <c r="D69" s="6"/>
      <c r="E69" s="6"/>
      <c r="F69" s="6"/>
      <c r="G69" s="6"/>
      <c r="H69" s="6"/>
      <c r="I69" s="6"/>
      <c r="J69" s="61"/>
      <c r="K69" s="59"/>
      <c r="L69" s="59"/>
      <c r="M69" s="5"/>
      <c r="N69" s="6"/>
      <c r="O69" s="6"/>
      <c r="P69" s="6"/>
      <c r="Q69" s="6"/>
      <c r="R69" s="6"/>
      <c r="S69" s="6"/>
      <c r="T69" s="6"/>
      <c r="U69" s="6"/>
      <c r="V69" s="61"/>
    </row>
    <row r="70" ht="15.5" spans="1:22">
      <c r="A70" s="5"/>
      <c r="B70" s="6"/>
      <c r="C70" s="6"/>
      <c r="D70" s="6"/>
      <c r="E70" s="6"/>
      <c r="F70" s="6"/>
      <c r="G70" s="6"/>
      <c r="H70" s="6"/>
      <c r="I70" s="6"/>
      <c r="J70" s="61"/>
      <c r="K70" s="59"/>
      <c r="L70" s="59"/>
      <c r="M70" s="5"/>
      <c r="N70" s="6"/>
      <c r="O70" s="6"/>
      <c r="P70" s="6"/>
      <c r="Q70" s="6"/>
      <c r="R70" s="6"/>
      <c r="S70" s="6"/>
      <c r="T70" s="6"/>
      <c r="U70" s="6"/>
      <c r="V70" s="61"/>
    </row>
    <row r="71" ht="15.5" spans="1:22">
      <c r="A71" s="5"/>
      <c r="B71" s="6"/>
      <c r="C71" s="6"/>
      <c r="D71" s="6"/>
      <c r="E71" s="6"/>
      <c r="F71" s="6"/>
      <c r="G71" s="6"/>
      <c r="H71" s="6"/>
      <c r="I71" s="6"/>
      <c r="J71" s="61"/>
      <c r="K71" s="59"/>
      <c r="L71" s="59"/>
      <c r="M71" s="5"/>
      <c r="N71" s="6"/>
      <c r="O71" s="6"/>
      <c r="P71" s="6"/>
      <c r="Q71" s="6"/>
      <c r="R71" s="6"/>
      <c r="S71" s="6"/>
      <c r="T71" s="6"/>
      <c r="U71" s="6"/>
      <c r="V71" s="61"/>
    </row>
    <row r="72" ht="15.5" spans="1:22">
      <c r="A72" s="5"/>
      <c r="B72" s="6"/>
      <c r="C72" s="6"/>
      <c r="D72" s="6"/>
      <c r="E72" s="6"/>
      <c r="F72" s="6"/>
      <c r="G72" s="6"/>
      <c r="H72" s="6"/>
      <c r="I72" s="6"/>
      <c r="J72" s="61"/>
      <c r="K72" s="59"/>
      <c r="L72" s="59"/>
      <c r="M72" s="5"/>
      <c r="N72" s="6"/>
      <c r="O72" s="6"/>
      <c r="P72" s="6"/>
      <c r="Q72" s="6"/>
      <c r="R72" s="6"/>
      <c r="S72" s="6"/>
      <c r="T72" s="6"/>
      <c r="U72" s="6"/>
      <c r="V72" s="61"/>
    </row>
    <row r="73" ht="15.5" spans="1:22">
      <c r="A73" s="5"/>
      <c r="B73" s="6"/>
      <c r="C73" s="6"/>
      <c r="D73" s="6"/>
      <c r="E73" s="6"/>
      <c r="F73" s="6"/>
      <c r="G73" s="6"/>
      <c r="H73" s="6"/>
      <c r="I73" s="6"/>
      <c r="J73" s="61"/>
      <c r="K73" s="59"/>
      <c r="L73" s="59"/>
      <c r="M73" s="5"/>
      <c r="N73" s="6"/>
      <c r="O73" s="6"/>
      <c r="P73" s="6"/>
      <c r="Q73" s="6"/>
      <c r="R73" s="6"/>
      <c r="S73" s="6"/>
      <c r="T73" s="6"/>
      <c r="U73" s="6"/>
      <c r="V73" s="61"/>
    </row>
    <row r="74" ht="15.5" spans="1:22">
      <c r="A74" s="5"/>
      <c r="B74" s="6"/>
      <c r="C74" s="6"/>
      <c r="D74" s="6"/>
      <c r="E74" s="6"/>
      <c r="F74" s="6"/>
      <c r="G74" s="6"/>
      <c r="H74" s="6"/>
      <c r="I74" s="6"/>
      <c r="J74" s="61"/>
      <c r="K74" s="59"/>
      <c r="L74" s="59"/>
      <c r="M74" s="5"/>
      <c r="N74" s="6"/>
      <c r="O74" s="6"/>
      <c r="P74" s="6"/>
      <c r="Q74" s="6"/>
      <c r="R74" s="6"/>
      <c r="S74" s="6"/>
      <c r="T74" s="6"/>
      <c r="U74" s="6"/>
      <c r="V74" s="61"/>
    </row>
    <row r="75" ht="15.5" spans="1:22">
      <c r="A75" s="5"/>
      <c r="B75" s="6"/>
      <c r="C75" s="6"/>
      <c r="D75" s="6"/>
      <c r="E75" s="6"/>
      <c r="F75" s="6"/>
      <c r="G75" s="6"/>
      <c r="H75" s="6"/>
      <c r="I75" s="6"/>
      <c r="J75" s="61"/>
      <c r="K75" s="59"/>
      <c r="L75" s="59"/>
      <c r="M75" s="5"/>
      <c r="N75" s="6"/>
      <c r="O75" s="6"/>
      <c r="P75" s="6"/>
      <c r="Q75" s="6"/>
      <c r="R75" s="6"/>
      <c r="S75" s="6"/>
      <c r="T75" s="6"/>
      <c r="U75" s="6"/>
      <c r="V75" s="61"/>
    </row>
    <row r="76" ht="15.5" spans="1:22">
      <c r="A76" s="5"/>
      <c r="B76" s="6"/>
      <c r="C76" s="6"/>
      <c r="D76" s="6"/>
      <c r="E76" s="6"/>
      <c r="F76" s="6"/>
      <c r="G76" s="6"/>
      <c r="H76" s="6"/>
      <c r="I76" s="6"/>
      <c r="J76" s="61"/>
      <c r="K76" s="59"/>
      <c r="L76" s="59"/>
      <c r="M76" s="5"/>
      <c r="N76" s="6"/>
      <c r="O76" s="6"/>
      <c r="P76" s="6"/>
      <c r="Q76" s="6"/>
      <c r="R76" s="6"/>
      <c r="S76" s="6"/>
      <c r="T76" s="6"/>
      <c r="U76" s="6"/>
      <c r="V76" s="61"/>
    </row>
    <row r="77" ht="15.5" spans="1:22">
      <c r="A77" s="5"/>
      <c r="B77" s="6"/>
      <c r="C77" s="6"/>
      <c r="D77" s="6"/>
      <c r="E77" s="6"/>
      <c r="F77" s="6"/>
      <c r="G77" s="6"/>
      <c r="H77" s="6"/>
      <c r="I77" s="6"/>
      <c r="J77" s="61"/>
      <c r="K77" s="59"/>
      <c r="L77" s="59"/>
      <c r="M77" s="5"/>
      <c r="N77" s="6"/>
      <c r="O77" s="6"/>
      <c r="P77" s="6"/>
      <c r="Q77" s="6"/>
      <c r="R77" s="6"/>
      <c r="S77" s="6"/>
      <c r="T77" s="6"/>
      <c r="U77" s="6"/>
      <c r="V77" s="61"/>
    </row>
    <row r="78" ht="15.5" spans="1:22">
      <c r="A78" s="5"/>
      <c r="B78" s="6"/>
      <c r="C78" s="6"/>
      <c r="D78" s="6"/>
      <c r="E78" s="6"/>
      <c r="F78" s="6"/>
      <c r="G78" s="6"/>
      <c r="H78" s="6"/>
      <c r="I78" s="6"/>
      <c r="J78" s="61"/>
      <c r="K78" s="59"/>
      <c r="L78" s="59"/>
      <c r="M78" s="5"/>
      <c r="N78" s="6"/>
      <c r="O78" s="6"/>
      <c r="P78" s="6"/>
      <c r="Q78" s="6"/>
      <c r="R78" s="6"/>
      <c r="S78" s="6"/>
      <c r="T78" s="6"/>
      <c r="U78" s="6"/>
      <c r="V78" s="61"/>
    </row>
    <row r="79" ht="15.5" spans="1:22">
      <c r="A79" s="5"/>
      <c r="B79" s="6"/>
      <c r="C79" s="6"/>
      <c r="D79" s="6"/>
      <c r="E79" s="6"/>
      <c r="F79" s="6"/>
      <c r="G79" s="6"/>
      <c r="H79" s="6"/>
      <c r="I79" s="6"/>
      <c r="J79" s="61"/>
      <c r="K79" s="59"/>
      <c r="L79" s="59"/>
      <c r="M79" s="5"/>
      <c r="N79" s="6"/>
      <c r="O79" s="6"/>
      <c r="P79" s="6"/>
      <c r="Q79" s="6"/>
      <c r="R79" s="6"/>
      <c r="S79" s="6"/>
      <c r="T79" s="6"/>
      <c r="U79" s="6"/>
      <c r="V79" s="61"/>
    </row>
    <row r="80" ht="15.5" spans="1:22">
      <c r="A80" s="5"/>
      <c r="B80" s="6"/>
      <c r="C80" s="6"/>
      <c r="D80" s="6"/>
      <c r="E80" s="6"/>
      <c r="F80" s="6"/>
      <c r="G80" s="6"/>
      <c r="H80" s="6"/>
      <c r="I80" s="6"/>
      <c r="J80" s="61"/>
      <c r="K80" s="59"/>
      <c r="L80" s="59"/>
      <c r="M80" s="5"/>
      <c r="N80" s="6"/>
      <c r="O80" s="6"/>
      <c r="P80" s="6"/>
      <c r="Q80" s="6"/>
      <c r="R80" s="6"/>
      <c r="S80" s="6"/>
      <c r="T80" s="6"/>
      <c r="U80" s="6"/>
      <c r="V80" s="61"/>
    </row>
    <row r="81" ht="15.5" spans="1:22">
      <c r="A81" s="5"/>
      <c r="B81" s="6"/>
      <c r="C81" s="6"/>
      <c r="D81" s="6"/>
      <c r="E81" s="6"/>
      <c r="F81" s="6"/>
      <c r="G81" s="6"/>
      <c r="H81" s="6"/>
      <c r="I81" s="6"/>
      <c r="J81" s="61"/>
      <c r="K81" s="59"/>
      <c r="L81" s="59"/>
      <c r="M81" s="5"/>
      <c r="N81" s="6"/>
      <c r="O81" s="6"/>
      <c r="P81" s="6"/>
      <c r="Q81" s="6"/>
      <c r="R81" s="6"/>
      <c r="S81" s="6"/>
      <c r="T81" s="6"/>
      <c r="U81" s="6"/>
      <c r="V81" s="61"/>
    </row>
    <row r="82" ht="15.5" spans="1:22">
      <c r="A82" s="5"/>
      <c r="B82" s="6"/>
      <c r="C82" s="6"/>
      <c r="D82" s="6"/>
      <c r="E82" s="6"/>
      <c r="F82" s="6"/>
      <c r="G82" s="6"/>
      <c r="H82" s="6"/>
      <c r="I82" s="6"/>
      <c r="J82" s="61"/>
      <c r="K82" s="59"/>
      <c r="L82" s="59"/>
      <c r="M82" s="5"/>
      <c r="N82" s="6"/>
      <c r="O82" s="6"/>
      <c r="P82" s="6"/>
      <c r="Q82" s="6"/>
      <c r="R82" s="6"/>
      <c r="S82" s="6"/>
      <c r="T82" s="6"/>
      <c r="U82" s="6"/>
      <c r="V82" s="61"/>
    </row>
    <row r="83" ht="15.5" spans="1:22">
      <c r="A83" s="5"/>
      <c r="B83" s="6"/>
      <c r="C83" s="6"/>
      <c r="D83" s="6"/>
      <c r="E83" s="6"/>
      <c r="F83" s="6"/>
      <c r="G83" s="6"/>
      <c r="H83" s="6"/>
      <c r="I83" s="6"/>
      <c r="J83" s="61"/>
      <c r="K83" s="59"/>
      <c r="L83" s="59"/>
      <c r="M83" s="5"/>
      <c r="N83" s="6"/>
      <c r="O83" s="6"/>
      <c r="P83" s="6"/>
      <c r="Q83" s="6"/>
      <c r="R83" s="6"/>
      <c r="S83" s="6"/>
      <c r="T83" s="6"/>
      <c r="U83" s="6"/>
      <c r="V83" s="61"/>
    </row>
    <row r="84" ht="15.5" spans="1:22">
      <c r="A84" s="5"/>
      <c r="B84" s="6"/>
      <c r="C84" s="6"/>
      <c r="D84" s="6"/>
      <c r="E84" s="6"/>
      <c r="F84" s="6"/>
      <c r="G84" s="6"/>
      <c r="H84" s="6"/>
      <c r="I84" s="6"/>
      <c r="J84" s="61"/>
      <c r="K84" s="59"/>
      <c r="L84" s="59"/>
      <c r="M84" s="5"/>
      <c r="N84" s="6"/>
      <c r="O84" s="6"/>
      <c r="P84" s="6"/>
      <c r="Q84" s="6"/>
      <c r="R84" s="6"/>
      <c r="S84" s="6"/>
      <c r="T84" s="6"/>
      <c r="U84" s="6"/>
      <c r="V84" s="61"/>
    </row>
    <row r="85" ht="15.5" spans="1:22">
      <c r="A85" s="5"/>
      <c r="B85" s="6"/>
      <c r="C85" s="6"/>
      <c r="D85" s="6"/>
      <c r="E85" s="6"/>
      <c r="F85" s="6"/>
      <c r="G85" s="6"/>
      <c r="H85" s="6"/>
      <c r="I85" s="6"/>
      <c r="J85" s="61"/>
      <c r="K85" s="59"/>
      <c r="L85" s="59"/>
      <c r="M85" s="5"/>
      <c r="N85" s="6"/>
      <c r="O85" s="6"/>
      <c r="P85" s="6"/>
      <c r="Q85" s="6"/>
      <c r="R85" s="6"/>
      <c r="S85" s="6"/>
      <c r="T85" s="6"/>
      <c r="U85" s="6"/>
      <c r="V85" s="61"/>
    </row>
    <row r="86" ht="15.5" spans="1:22">
      <c r="A86" s="5"/>
      <c r="B86" s="6"/>
      <c r="C86" s="6"/>
      <c r="D86" s="6"/>
      <c r="E86" s="6"/>
      <c r="F86" s="6"/>
      <c r="G86" s="6"/>
      <c r="H86" s="6"/>
      <c r="I86" s="117" t="s">
        <v>160</v>
      </c>
      <c r="J86" s="118" t="str">
        <f>J21</f>
        <v>29 Desember 2017</v>
      </c>
      <c r="K86" s="59"/>
      <c r="L86" s="59"/>
      <c r="M86" s="5"/>
      <c r="N86" s="6"/>
      <c r="O86" s="6"/>
      <c r="P86" s="6"/>
      <c r="Q86" s="6"/>
      <c r="R86" s="6"/>
      <c r="S86" s="6"/>
      <c r="T86" s="6"/>
      <c r="U86" s="117" t="s">
        <v>160</v>
      </c>
      <c r="V86" s="118" t="str">
        <f>J86</f>
        <v>29 Desember 2017</v>
      </c>
    </row>
    <row r="87" ht="16.25" spans="1:22">
      <c r="A87" s="25"/>
      <c r="B87" s="114"/>
      <c r="C87" s="114"/>
      <c r="D87" s="114"/>
      <c r="E87" s="114"/>
      <c r="F87" s="114"/>
      <c r="G87" s="114"/>
      <c r="H87" s="114"/>
      <c r="I87" s="114"/>
      <c r="J87" s="119"/>
      <c r="K87" s="59"/>
      <c r="L87" s="59"/>
      <c r="M87" s="25"/>
      <c r="N87" s="114"/>
      <c r="O87" s="114"/>
      <c r="P87" s="114"/>
      <c r="Q87" s="114"/>
      <c r="R87" s="114"/>
      <c r="S87" s="114"/>
      <c r="T87" s="114"/>
      <c r="U87" s="114"/>
      <c r="V87" s="119"/>
    </row>
    <row r="88" ht="15.5" spans="1:12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</row>
  </sheetData>
  <mergeCells count="75">
    <mergeCell ref="M8:V8"/>
    <mergeCell ref="M9:V9"/>
    <mergeCell ref="U12:V12"/>
    <mergeCell ref="B48:F48"/>
    <mergeCell ref="B52:I52"/>
    <mergeCell ref="G55:H55"/>
    <mergeCell ref="G56:H56"/>
    <mergeCell ref="G57:H57"/>
    <mergeCell ref="G58:H58"/>
    <mergeCell ref="G59:H59"/>
    <mergeCell ref="G60:H60"/>
    <mergeCell ref="E61:F61"/>
    <mergeCell ref="G61:H61"/>
    <mergeCell ref="E62:F62"/>
    <mergeCell ref="G62:H62"/>
    <mergeCell ref="G63:H63"/>
    <mergeCell ref="B53:B54"/>
    <mergeCell ref="B55:B63"/>
    <mergeCell ref="I53:I54"/>
    <mergeCell ref="J53:J54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  <mergeCell ref="N33:N34"/>
    <mergeCell ref="N35:N36"/>
    <mergeCell ref="N39:N40"/>
    <mergeCell ref="N41:N42"/>
    <mergeCell ref="N43:N44"/>
    <mergeCell ref="N45:N46"/>
    <mergeCell ref="N47:N48"/>
    <mergeCell ref="A64:I65"/>
    <mergeCell ref="C55:D63"/>
    <mergeCell ref="C53:F54"/>
    <mergeCell ref="G53:H54"/>
    <mergeCell ref="O45:R46"/>
    <mergeCell ref="S45:V46"/>
    <mergeCell ref="O47:R48"/>
    <mergeCell ref="S47:V48"/>
    <mergeCell ref="N37:V38"/>
    <mergeCell ref="O41:R42"/>
    <mergeCell ref="S41:V42"/>
    <mergeCell ref="O43:R44"/>
    <mergeCell ref="S43:V44"/>
    <mergeCell ref="O31:R32"/>
    <mergeCell ref="S31:V32"/>
    <mergeCell ref="O33:R34"/>
    <mergeCell ref="S33:V34"/>
    <mergeCell ref="O35:R36"/>
    <mergeCell ref="S35:V36"/>
    <mergeCell ref="O39:R40"/>
    <mergeCell ref="S39:V40"/>
    <mergeCell ref="N25:V26"/>
    <mergeCell ref="O27:R28"/>
    <mergeCell ref="S27:V28"/>
    <mergeCell ref="O29:R30"/>
    <mergeCell ref="S29:V30"/>
    <mergeCell ref="O21:R22"/>
    <mergeCell ref="S21:V22"/>
    <mergeCell ref="O23:R24"/>
    <mergeCell ref="S23:V24"/>
    <mergeCell ref="O17:R18"/>
    <mergeCell ref="S17:V18"/>
    <mergeCell ref="O19:R20"/>
    <mergeCell ref="S19:V20"/>
    <mergeCell ref="O15:R16"/>
    <mergeCell ref="S15:V16"/>
    <mergeCell ref="N13:V14"/>
  </mergeCells>
  <printOptions horizontalCentered="1"/>
  <pageMargins left="0.78740157480315" right="0.196850393700787" top="0.393700787401575" bottom="0.393700787401575" header="0.31496062992126" footer="0.3149606299212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A3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bidang ekonomi</cp:lastModifiedBy>
  <dcterms:created xsi:type="dcterms:W3CDTF">2010-10-07T03:41:00Z</dcterms:created>
  <cp:lastPrinted>2019-01-10T07:07:00Z</cp:lastPrinted>
  <dcterms:modified xsi:type="dcterms:W3CDTF">2019-11-05T02:51:12Z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1033-11.2.0.8888</vt:lpwstr>
  </property>
</Properties>
</file>